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 International\Closing Returns Quarterly\CLO MAR 2024\Closing Circular\Annexure being part of Closing circular\"/>
    </mc:Choice>
  </mc:AlternateContent>
  <bookViews>
    <workbookView xWindow="4080" yWindow="60" windowWidth="5415" windowHeight="5025" tabRatio="666" firstSheet="1" activeTab="1"/>
  </bookViews>
  <sheets>
    <sheet name="MOC" sheetId="7" state="hidden" r:id="rId1"/>
    <sheet name="INR" sheetId="12" r:id="rId2"/>
    <sheet name="LC" sheetId="14" r:id="rId3"/>
    <sheet name="GLPL" sheetId="13" state="veryHidden" r:id="rId4"/>
  </sheets>
  <definedNames>
    <definedName name="_xlnm._FilterDatabase" localSheetId="3" hidden="1">GLPL!$H$1:$H$713</definedName>
    <definedName name="_xlnm.Print_Area" localSheetId="1">INR!$A$1:$N$27</definedName>
    <definedName name="_xlnm.Print_Area" localSheetId="2">LC!$A$1:$N$27</definedName>
    <definedName name="_xlnm.Print_Titles" localSheetId="0">MOC!$2:$5</definedName>
  </definedNames>
  <calcPr calcId="152511"/>
</workbook>
</file>

<file path=xl/calcChain.xml><?xml version="1.0" encoding="utf-8"?>
<calcChain xmlns="http://schemas.openxmlformats.org/spreadsheetml/2006/main">
  <c r="F1" i="14" l="1"/>
  <c r="J707" i="13" l="1"/>
  <c r="J705" i="13"/>
  <c r="J703" i="13"/>
  <c r="J698" i="13"/>
  <c r="J693" i="13"/>
  <c r="J692" i="13"/>
  <c r="J691" i="13"/>
  <c r="J690" i="13"/>
  <c r="J689" i="13"/>
  <c r="J686" i="13"/>
  <c r="J685" i="13"/>
  <c r="J632" i="13"/>
  <c r="J630" i="13"/>
  <c r="J624" i="13"/>
  <c r="J621" i="13"/>
  <c r="J619" i="13"/>
  <c r="J618" i="13"/>
  <c r="J583" i="13"/>
  <c r="J577" i="13"/>
  <c r="J567" i="13"/>
  <c r="J563" i="13"/>
  <c r="J534" i="13"/>
  <c r="J523" i="13"/>
  <c r="J512" i="13"/>
  <c r="J507" i="13"/>
  <c r="J501" i="13"/>
  <c r="J459" i="13"/>
  <c r="J423" i="13"/>
  <c r="J422" i="13"/>
  <c r="J421" i="13"/>
  <c r="J420" i="13"/>
  <c r="J419" i="13"/>
  <c r="J383" i="13"/>
  <c r="J382" i="13"/>
  <c r="J380" i="13"/>
  <c r="J374" i="13"/>
  <c r="J368" i="13"/>
  <c r="J361" i="13"/>
  <c r="J356" i="13"/>
  <c r="J341" i="13"/>
  <c r="J338" i="13"/>
  <c r="J311" i="13"/>
  <c r="J309" i="13"/>
  <c r="J308" i="13"/>
  <c r="J307" i="13"/>
  <c r="J296" i="13"/>
  <c r="J292" i="13"/>
  <c r="J279" i="13"/>
  <c r="J269" i="13"/>
  <c r="J244" i="13"/>
  <c r="J239" i="13"/>
  <c r="J234" i="13"/>
  <c r="J225" i="13"/>
  <c r="J210" i="13"/>
  <c r="J208" i="13"/>
  <c r="J197" i="13"/>
  <c r="J195" i="13"/>
  <c r="J191" i="13"/>
  <c r="J189" i="13"/>
  <c r="J186" i="13"/>
  <c r="J185" i="13"/>
  <c r="J182" i="13"/>
  <c r="J181" i="13"/>
  <c r="J178" i="13"/>
  <c r="J171" i="13"/>
  <c r="J167" i="13"/>
  <c r="J164" i="13"/>
  <c r="J163" i="13"/>
  <c r="J155" i="13"/>
  <c r="J153" i="13"/>
  <c r="I1" i="14" l="1"/>
  <c r="R15" i="12" l="1"/>
  <c r="R14" i="12"/>
  <c r="R13" i="12"/>
  <c r="R12" i="12"/>
  <c r="R11" i="12"/>
  <c r="R10" i="12"/>
  <c r="R9" i="12"/>
  <c r="R8" i="12"/>
  <c r="R7" i="12"/>
  <c r="R6" i="12"/>
  <c r="R15" i="14"/>
  <c r="R14" i="14"/>
  <c r="R13" i="14"/>
  <c r="R12" i="14"/>
  <c r="R11" i="14"/>
  <c r="R10" i="14"/>
  <c r="R9" i="14"/>
  <c r="R8" i="14"/>
  <c r="R7" i="14"/>
  <c r="R6" i="14"/>
  <c r="H24" i="14" l="1"/>
  <c r="G24" i="14"/>
  <c r="Q15" i="14"/>
  <c r="N15" i="14"/>
  <c r="M15" i="14"/>
  <c r="N18" i="14" s="1"/>
  <c r="L15" i="14"/>
  <c r="K15" i="14"/>
  <c r="N17" i="14" s="1"/>
  <c r="J15" i="14"/>
  <c r="I15" i="14"/>
  <c r="J18" i="14" s="1"/>
  <c r="H15" i="14"/>
  <c r="G15" i="14"/>
  <c r="U14" i="14"/>
  <c r="S14" i="14"/>
  <c r="T14" i="14"/>
  <c r="Q14" i="14"/>
  <c r="P14" i="14"/>
  <c r="U13" i="14"/>
  <c r="S13" i="14"/>
  <c r="T13" i="14"/>
  <c r="Q13" i="14"/>
  <c r="P13" i="14"/>
  <c r="U12" i="14"/>
  <c r="S12" i="14"/>
  <c r="T12" i="14"/>
  <c r="Q12" i="14"/>
  <c r="P12" i="14"/>
  <c r="U11" i="14"/>
  <c r="S11" i="14"/>
  <c r="T11" i="14" s="1"/>
  <c r="Q11" i="14"/>
  <c r="P11" i="14"/>
  <c r="U10" i="14"/>
  <c r="S10" i="14"/>
  <c r="T10" i="14" s="1"/>
  <c r="Q10" i="14"/>
  <c r="P10" i="14"/>
  <c r="U9" i="14"/>
  <c r="S9" i="14"/>
  <c r="T9" i="14"/>
  <c r="Q9" i="14"/>
  <c r="P9" i="14"/>
  <c r="U8" i="14"/>
  <c r="S8" i="14"/>
  <c r="T8" i="14" s="1"/>
  <c r="Q8" i="14"/>
  <c r="P8" i="14"/>
  <c r="U7" i="14"/>
  <c r="S7" i="14"/>
  <c r="T7" i="14" s="1"/>
  <c r="Q7" i="14"/>
  <c r="P7" i="14"/>
  <c r="U6" i="14"/>
  <c r="S6" i="14"/>
  <c r="T6" i="14"/>
  <c r="Q6" i="14"/>
  <c r="P6" i="14"/>
  <c r="Q15" i="12"/>
  <c r="P15" i="12"/>
  <c r="U14" i="12"/>
  <c r="S14" i="12"/>
  <c r="T14" i="12"/>
  <c r="Q14" i="12"/>
  <c r="P14" i="12"/>
  <c r="U13" i="12"/>
  <c r="S13" i="12"/>
  <c r="T13" i="12"/>
  <c r="Q13" i="12"/>
  <c r="P13" i="12"/>
  <c r="U12" i="12"/>
  <c r="S12" i="12"/>
  <c r="T12" i="12"/>
  <c r="Q12" i="12"/>
  <c r="P12" i="12"/>
  <c r="U11" i="12"/>
  <c r="S11" i="12"/>
  <c r="T11" i="12"/>
  <c r="Q11" i="12"/>
  <c r="P11" i="12"/>
  <c r="U10" i="12"/>
  <c r="S10" i="12"/>
  <c r="T10" i="12" s="1"/>
  <c r="Q10" i="12"/>
  <c r="P10" i="12"/>
  <c r="U9" i="12"/>
  <c r="S9" i="12"/>
  <c r="T9" i="12"/>
  <c r="Q9" i="12"/>
  <c r="P9" i="12"/>
  <c r="U8" i="12"/>
  <c r="S8" i="12"/>
  <c r="T8" i="12"/>
  <c r="Q8" i="12"/>
  <c r="P8" i="12"/>
  <c r="U7" i="12"/>
  <c r="S7" i="12"/>
  <c r="T7" i="12"/>
  <c r="Q7" i="12"/>
  <c r="P7" i="12"/>
  <c r="U6" i="12"/>
  <c r="S6" i="12"/>
  <c r="Q6" i="12"/>
  <c r="P6" i="12"/>
  <c r="G712" i="13"/>
  <c r="G680" i="13"/>
  <c r="G675" i="13"/>
  <c r="G671" i="13"/>
  <c r="G661" i="13"/>
  <c r="F642" i="13"/>
  <c r="F644" i="13" s="1"/>
  <c r="G649" i="13" s="1"/>
  <c r="F636" i="13"/>
  <c r="G638" i="13" s="1"/>
  <c r="G598" i="13"/>
  <c r="G586" i="13"/>
  <c r="G578" i="13"/>
  <c r="G570" i="13"/>
  <c r="G552" i="13"/>
  <c r="I551" i="13"/>
  <c r="G551" i="13"/>
  <c r="F543" i="13"/>
  <c r="G544" i="13" s="1"/>
  <c r="G538" i="13"/>
  <c r="F533" i="13"/>
  <c r="F530" i="13"/>
  <c r="G524" i="13"/>
  <c r="G516" i="13"/>
  <c r="G510" i="13"/>
  <c r="F498" i="13"/>
  <c r="G499" i="13" s="1"/>
  <c r="G466" i="13"/>
  <c r="G463" i="13"/>
  <c r="G444" i="13"/>
  <c r="G440" i="13"/>
  <c r="G467" i="13" s="1"/>
  <c r="G432" i="13"/>
  <c r="G425" i="13"/>
  <c r="F32" i="13" s="1"/>
  <c r="F412" i="13"/>
  <c r="J411" i="13"/>
  <c r="F409" i="13"/>
  <c r="J408" i="13"/>
  <c r="J407" i="13"/>
  <c r="F403" i="13"/>
  <c r="J402" i="13"/>
  <c r="J401" i="13"/>
  <c r="F399" i="13"/>
  <c r="J398" i="13"/>
  <c r="J397" i="13"/>
  <c r="G394" i="13"/>
  <c r="J393" i="13"/>
  <c r="J392" i="13"/>
  <c r="G386" i="13"/>
  <c r="G351" i="13"/>
  <c r="G347" i="13"/>
  <c r="G343" i="13"/>
  <c r="G332" i="13"/>
  <c r="G328" i="13"/>
  <c r="G324" i="13"/>
  <c r="G320" i="13"/>
  <c r="G316" i="13"/>
  <c r="G312" i="13"/>
  <c r="G302" i="13"/>
  <c r="G293" i="13"/>
  <c r="G274" i="13"/>
  <c r="G256" i="13"/>
  <c r="F22" i="13" s="1"/>
  <c r="G245" i="13"/>
  <c r="G240" i="13"/>
  <c r="G235" i="13"/>
  <c r="G246" i="13" s="1"/>
  <c r="F227" i="13"/>
  <c r="F224" i="13"/>
  <c r="G219" i="13"/>
  <c r="G220" i="13" s="1"/>
  <c r="F20" i="13" s="1"/>
  <c r="G211" i="13"/>
  <c r="G146" i="13"/>
  <c r="G131" i="13"/>
  <c r="G120" i="13"/>
  <c r="G121" i="13" s="1"/>
  <c r="F124" i="13" s="1"/>
  <c r="F104" i="13"/>
  <c r="G102" i="13"/>
  <c r="G89" i="13"/>
  <c r="F85" i="13"/>
  <c r="G83" i="13"/>
  <c r="G63" i="13"/>
  <c r="G52" i="13"/>
  <c r="F7" i="13"/>
  <c r="U15" i="14" l="1"/>
  <c r="J17" i="14"/>
  <c r="F108" i="13"/>
  <c r="G64" i="13"/>
  <c r="F10" i="13" s="1"/>
  <c r="G106" i="13"/>
  <c r="F109" i="13" s="1"/>
  <c r="F105" i="13"/>
  <c r="G653" i="13"/>
  <c r="G599" i="13"/>
  <c r="G447" i="13" s="1"/>
  <c r="G212" i="13"/>
  <c r="F13" i="13" s="1"/>
  <c r="G387" i="13"/>
  <c r="F25" i="13" s="1"/>
  <c r="G333" i="13"/>
  <c r="F24" i="13" s="1"/>
  <c r="F86" i="13"/>
  <c r="F228" i="13"/>
  <c r="G229" i="13" s="1"/>
  <c r="G247" i="13" s="1"/>
  <c r="F21" i="13" s="1"/>
  <c r="G303" i="13"/>
  <c r="F23" i="13" s="1"/>
  <c r="G404" i="13"/>
  <c r="G413" i="13"/>
  <c r="G525" i="13"/>
  <c r="F435" i="13" s="1"/>
  <c r="G535" i="13"/>
  <c r="G571" i="13" s="1"/>
  <c r="F436" i="13" s="1"/>
  <c r="G437" i="13" s="1"/>
  <c r="N19" i="14"/>
  <c r="J19" i="14"/>
  <c r="S15" i="14"/>
  <c r="T15" i="14" s="1"/>
  <c r="P15" i="14"/>
  <c r="T6" i="12"/>
  <c r="F11" i="13"/>
  <c r="G553" i="13"/>
  <c r="G654" i="13"/>
  <c r="G713" i="13" s="1"/>
  <c r="G448" i="13" s="1"/>
  <c r="F12" i="13"/>
  <c r="F18" i="13" l="1"/>
  <c r="G416" i="13"/>
  <c r="F31" i="13" s="1"/>
  <c r="F27" i="13"/>
  <c r="G28" i="13" s="1"/>
  <c r="G554" i="13"/>
  <c r="G445" i="13"/>
  <c r="F468" i="13" s="1"/>
  <c r="G470" i="13" s="1"/>
  <c r="G472" i="13" s="1"/>
  <c r="G449" i="13"/>
  <c r="G473" i="13" l="1"/>
  <c r="H24" i="12" l="1"/>
  <c r="G24" i="12"/>
  <c r="N15" i="12"/>
  <c r="M15" i="12"/>
  <c r="L15" i="12"/>
  <c r="K15" i="12"/>
  <c r="J15" i="12"/>
  <c r="I15" i="12"/>
  <c r="H15" i="12"/>
  <c r="G15" i="12"/>
  <c r="L16" i="7"/>
  <c r="K16" i="7"/>
  <c r="L19" i="7" s="1"/>
  <c r="J16" i="7"/>
  <c r="I16" i="7"/>
  <c r="L18" i="7"/>
  <c r="L20" i="7" s="1"/>
  <c r="H16" i="7"/>
  <c r="G16" i="7"/>
  <c r="H19" i="7"/>
  <c r="F16" i="7"/>
  <c r="H18" i="7" s="1"/>
  <c r="H20" i="7" s="1"/>
  <c r="E16" i="7"/>
  <c r="F25" i="7"/>
  <c r="E25" i="7"/>
  <c r="U15" i="12" l="1"/>
  <c r="S15" i="12"/>
  <c r="T15" i="12" s="1"/>
  <c r="N17" i="12"/>
  <c r="J18" i="12"/>
  <c r="N18" i="12"/>
  <c r="J17" i="12"/>
  <c r="J19" i="12" s="1"/>
  <c r="N19" i="12" l="1"/>
</calcChain>
</file>

<file path=xl/sharedStrings.xml><?xml version="1.0" encoding="utf-8"?>
<sst xmlns="http://schemas.openxmlformats.org/spreadsheetml/2006/main" count="3133" uniqueCount="736">
  <si>
    <t>Name of Account</t>
  </si>
  <si>
    <t>STATUTORY AUDITORS</t>
  </si>
  <si>
    <t>Code No.</t>
  </si>
  <si>
    <t>EFFECT ON PROFIT &amp; LOSS ITEMS</t>
  </si>
  <si>
    <t>INCOME</t>
  </si>
  <si>
    <t>Increase (+)</t>
  </si>
  <si>
    <t>Decrease (-)</t>
  </si>
  <si>
    <t>Nature of Mistake</t>
  </si>
  <si>
    <t>EXPENDITURE</t>
  </si>
  <si>
    <t>LIABILITIES</t>
  </si>
  <si>
    <t>ASSETS</t>
  </si>
  <si>
    <t>EFFECT ON BALANCE SHEET ITEMS</t>
  </si>
  <si>
    <t>A) Net Effect on Income (4-5)</t>
  </si>
  <si>
    <t>B) Net Effect on Expenditure (6-7)</t>
  </si>
  <si>
    <t>C) Net Effect on Profit &amp; Loss (A-B)</t>
  </si>
  <si>
    <t>A) Net Effect on Liabilities (8-9)</t>
  </si>
  <si>
    <t>B) Net Effect on Assets (10-11)</t>
  </si>
  <si>
    <t>C) Net Effect on Balance Sheet (A-B)</t>
  </si>
  <si>
    <t>TOTAL</t>
  </si>
  <si>
    <t xml:space="preserve">Decrease  (-) </t>
  </si>
  <si>
    <t>Decrease  (-)</t>
  </si>
  <si>
    <t>Date:</t>
  </si>
  <si>
    <t>GL / PLCode</t>
  </si>
  <si>
    <t>For the period ended:</t>
  </si>
  <si>
    <t>Ret No.14</t>
  </si>
  <si>
    <t>MEMORANDUM  OF  CHANGES  AFFECTING  ALL  ITEMS  OTHER  THAN  ADVANCES</t>
  </si>
  <si>
    <t>Off Balancesheet Items</t>
  </si>
  <si>
    <t xml:space="preserve">Decrease    (-) </t>
  </si>
  <si>
    <t>Branch</t>
  </si>
  <si>
    <t>IBU Head</t>
  </si>
  <si>
    <t>Amount in LC `000</t>
  </si>
  <si>
    <t>Amount in INR `000</t>
  </si>
  <si>
    <t>Bank of Baroda - Name of the Territory : UK</t>
  </si>
  <si>
    <t>Nature of Mistake with CBS Account No.,Account Name</t>
  </si>
  <si>
    <t xml:space="preserve">Bank of Baroda - Name of the Territory : </t>
  </si>
  <si>
    <t xml:space="preserve">Chief Executive </t>
  </si>
  <si>
    <t>Sr. No.</t>
  </si>
  <si>
    <t>Statutory Auditor</t>
  </si>
  <si>
    <t>Territory Name</t>
  </si>
  <si>
    <t>Control</t>
  </si>
  <si>
    <t>GL</t>
  </si>
  <si>
    <t>PRE  MOC</t>
  </si>
  <si>
    <t>INTERNATIONAL OPERATIONS</t>
  </si>
  <si>
    <t xml:space="preserve"> </t>
  </si>
  <si>
    <t>EXCHANGE RATE &gt;&gt;&gt;&gt;&gt;&gt;&gt;&gt;&gt;&gt;</t>
  </si>
  <si>
    <t>1 LC = INR</t>
  </si>
  <si>
    <t>Sch. No.</t>
  </si>
  <si>
    <t>Current Period ended as on</t>
  </si>
  <si>
    <t>Capital</t>
  </si>
  <si>
    <t>xxxxx</t>
  </si>
  <si>
    <t>Reserves &amp; Surplus</t>
  </si>
  <si>
    <t>Deposits</t>
  </si>
  <si>
    <t>Borrowings</t>
  </si>
  <si>
    <t>Other Liabilities &amp; Provisions</t>
  </si>
  <si>
    <t xml:space="preserve">Assigned Capital Under Local Banking Regulations / Laws </t>
  </si>
  <si>
    <t>Liab</t>
  </si>
  <si>
    <t>H.O. Interest Free Funds - Remittance from India</t>
  </si>
  <si>
    <t>H.O. Interest Free Funds - Remittance of Profit from Other Territories</t>
  </si>
  <si>
    <t>Unremitted Profit</t>
  </si>
  <si>
    <t>Cash &amp; Balance with Central Bank of the Country</t>
  </si>
  <si>
    <t>Balance with Banks and Money at Call &amp; Short Notice</t>
  </si>
  <si>
    <t>Investments</t>
  </si>
  <si>
    <t>Advances</t>
  </si>
  <si>
    <t>Fixed Assets</t>
  </si>
  <si>
    <t>Other Assets</t>
  </si>
  <si>
    <t xml:space="preserve">Accumulated Loss </t>
  </si>
  <si>
    <t>asset</t>
  </si>
  <si>
    <t>Contingent Liabilities</t>
  </si>
  <si>
    <t>Bills for collection                                              (Net as per closing return no.3)</t>
  </si>
  <si>
    <t>12A</t>
  </si>
  <si>
    <t>Prudentially Written off Collection A/c</t>
  </si>
  <si>
    <t>Assistant General Manager</t>
  </si>
  <si>
    <t>(International Banking)</t>
  </si>
  <si>
    <t>CAPITAL RESERVE</t>
  </si>
  <si>
    <t>Revaluation Reserve-Foreign</t>
  </si>
  <si>
    <t>Capital Reserve (OTHERS)</t>
  </si>
  <si>
    <t>Statutory Reserve( 17b, BR act 1949)</t>
  </si>
  <si>
    <t>Revaluation Reserve-India</t>
  </si>
  <si>
    <t>World Bank Scheme</t>
  </si>
  <si>
    <t>TOTAL CAPITAL RESERVE</t>
  </si>
  <si>
    <t>X X X</t>
  </si>
  <si>
    <t>REVENUE &amp; OTHER RESERVES</t>
  </si>
  <si>
    <t>Statutory Reserve-Foreign</t>
  </si>
  <si>
    <t>Investment Fluctuation Reserve</t>
  </si>
  <si>
    <t>Share Premium</t>
  </si>
  <si>
    <t>General Reserve</t>
  </si>
  <si>
    <t>Special Reserve u/s 36(i)(viii a) of I.T. Act, 1961</t>
  </si>
  <si>
    <t>Special Reserve U/S36(1)(VIII) of I.T. Act 1961</t>
  </si>
  <si>
    <t>Foreign Currency Translation Reserve</t>
  </si>
  <si>
    <t>Investment Reserve Account</t>
  </si>
  <si>
    <t>Nostro Credit</t>
  </si>
  <si>
    <t>TOTAL REV &amp; OTHER RESERVES</t>
  </si>
  <si>
    <t>TOTAL RESERVES &amp; SURPLUS (2.I to 2.II)</t>
  </si>
  <si>
    <t>blank</t>
  </si>
  <si>
    <t>DEMAND DEPOSITS</t>
  </si>
  <si>
    <t>Current A/cs (incl Sundry Deposits, OD,Credit Card A/c,Cr bal.in O.D.A/cs)</t>
  </si>
  <si>
    <t>Sundry Deposits (Excl. margin money)</t>
  </si>
  <si>
    <t>From Subsidiaries</t>
  </si>
  <si>
    <t xml:space="preserve">From Banks </t>
  </si>
  <si>
    <t>From Others</t>
  </si>
  <si>
    <t xml:space="preserve">Loan Credit Balances (if any)                               </t>
  </si>
  <si>
    <t>Overdue Deposits - From Banks</t>
  </si>
  <si>
    <t>Overdue Deposits - From Others</t>
  </si>
  <si>
    <t xml:space="preserve">Unclaimed Deposits  </t>
  </si>
  <si>
    <t xml:space="preserve">Call deposits excluding from banks withdrawable not later than 14 days  </t>
  </si>
  <si>
    <t xml:space="preserve">Deposits at notice with notice period of 14 days or less  </t>
  </si>
  <si>
    <t>Callable Deposits - Short Deposits</t>
  </si>
  <si>
    <t>TOTAL DEMAND DEPOSITS *</t>
  </si>
  <si>
    <t>*Break-up of Code-6010</t>
  </si>
  <si>
    <t xml:space="preserve">    </t>
  </si>
  <si>
    <t>From Banks</t>
  </si>
  <si>
    <t xml:space="preserve">SAVINGS BANK DEPOSITS  </t>
  </si>
  <si>
    <t>Other than Super Savings Bank</t>
  </si>
  <si>
    <t>TOTAL SAVING BANK DEPOSITS</t>
  </si>
  <si>
    <t>TERM DEPOSITS</t>
  </si>
  <si>
    <t xml:space="preserve">      </t>
  </si>
  <si>
    <t>Fixed Deposits - From Subsidiaries</t>
  </si>
  <si>
    <t xml:space="preserve">Fixed Deposits - From Banks </t>
  </si>
  <si>
    <t>Fixed Deposits - From Others</t>
  </si>
  <si>
    <t>Short Deposits - From Subsidiaries</t>
  </si>
  <si>
    <t xml:space="preserve">Short Deposits - From Banks </t>
  </si>
  <si>
    <t>Short Deposits - From Others</t>
  </si>
  <si>
    <t xml:space="preserve">Deposits at notice with notice period of 15 days and more - From Banks </t>
  </si>
  <si>
    <t xml:space="preserve">Deposits at notice with notice period of 15 days and more - From Others </t>
  </si>
  <si>
    <t>Cash Certificates (all types)</t>
  </si>
  <si>
    <t>Recurring Deposits (all types)</t>
  </si>
  <si>
    <t>TOTAL TERM DEPOSITS *</t>
  </si>
  <si>
    <t>*Break-up of Code-6030</t>
  </si>
  <si>
    <t>TOTAL DEPOSITS 3.I TO 3.III *</t>
  </si>
  <si>
    <t>*Break-up of Code-6050</t>
  </si>
  <si>
    <t>LOAN FROM OTHER SOURCES</t>
  </si>
  <si>
    <t>BORROWINGS IN INDIA</t>
  </si>
  <si>
    <t>BORROWINGS - OUTSIDE INDIA</t>
  </si>
  <si>
    <t>(a)</t>
  </si>
  <si>
    <t>Credit Balance of the Central Bank of the Country</t>
  </si>
  <si>
    <t>(b)</t>
  </si>
  <si>
    <t>Credit Balance of Foreign Banks/ Correspondents</t>
  </si>
  <si>
    <t>(c)</t>
  </si>
  <si>
    <t>Credit Bal. of the Overseas Subsidiaries</t>
  </si>
  <si>
    <t>(d)</t>
  </si>
  <si>
    <t>Borrowings - MTN Unsecured Bonds - other than UT II</t>
  </si>
  <si>
    <t>(e)</t>
  </si>
  <si>
    <t>Others</t>
  </si>
  <si>
    <t>(f)</t>
  </si>
  <si>
    <t>Upper Tier II - Bonds</t>
  </si>
  <si>
    <t>TOTAL BORROWINGS - OUTSIDE INDIA</t>
  </si>
  <si>
    <t>TOTAL BORROWINGS 4.I TO 4.III *</t>
  </si>
  <si>
    <t>*Break-up</t>
  </si>
  <si>
    <t>Secured Borrowings (Specify)</t>
  </si>
  <si>
    <t>Unsecured Borrowings</t>
  </si>
  <si>
    <t>BILLS PAYABLE</t>
  </si>
  <si>
    <t>Bills Payable</t>
  </si>
  <si>
    <t>Drafts Payable</t>
  </si>
  <si>
    <t>Bankers' Cheques</t>
  </si>
  <si>
    <t>TTs Payable</t>
  </si>
  <si>
    <t>TOTAL BILLS PAYABLE</t>
  </si>
  <si>
    <t>INTER OFFICE ADJUSTMENTS (NET) As per Note No.1 - BORROWINGS</t>
  </si>
  <si>
    <t>INTEREST ACCRUED</t>
  </si>
  <si>
    <t>Provision for Interest on - Fixed Deposits</t>
  </si>
  <si>
    <t>Provision for Interest on - Short Deposits</t>
  </si>
  <si>
    <t>Provision for Interest on - Deposits at notice</t>
  </si>
  <si>
    <t>Provision for Interest on - Cash Certificates (all types)</t>
  </si>
  <si>
    <t>Provision for Interest on - Recurring Deposits (all types)</t>
  </si>
  <si>
    <t>Adjusting A/c (Credit items) Provision for interest on - Savings Bank &amp; Other Deposit</t>
  </si>
  <si>
    <t>Adjusting A/c (Credit items) Provision for interest on - Borrowings</t>
  </si>
  <si>
    <t>Adjusting A/c (Credit items) Provision for interest on - FEX Transactions</t>
  </si>
  <si>
    <t>Provision for interest on funds borrowed from our own foreign branches in other territories</t>
  </si>
  <si>
    <t>Provision for interest on funds borrowed from PMOs in India</t>
  </si>
  <si>
    <t>TOTAL INTEREST ACCRUED</t>
  </si>
  <si>
    <t>OTHERS</t>
  </si>
  <si>
    <t>Clearing Adjustment (Gross)</t>
  </si>
  <si>
    <t>Proxy Account </t>
  </si>
  <si>
    <t>Advance Commission received on LC / Guarenttee</t>
  </si>
  <si>
    <t>Clearing House A/c Payslip Payable</t>
  </si>
  <si>
    <t>Sundry Creditors (Interest Capitalization)</t>
  </si>
  <si>
    <t>Tax Deducted at Source</t>
  </si>
  <si>
    <t>IDBI</t>
  </si>
  <si>
    <t>Rebate on Bills discounted</t>
  </si>
  <si>
    <t>Rebate on Foreign Currency Loan</t>
  </si>
  <si>
    <t>Adjusting Credit - Provision for Law Charges</t>
  </si>
  <si>
    <t>Provision for fraud</t>
  </si>
  <si>
    <t>Adjusting Credit - Provision for Other items</t>
  </si>
  <si>
    <t>Cash found excess in ATM</t>
  </si>
  <si>
    <t>Cash Excess</t>
  </si>
  <si>
    <t>Provision for Sick Leave</t>
  </si>
  <si>
    <t>Provision for Dimunition in Fare Value of Restructured A/cs</t>
  </si>
  <si>
    <t>Provision For Non Funded NPA</t>
  </si>
  <si>
    <t>Premium on sub-bonds borrowings</t>
  </si>
  <si>
    <t>Margin Money (Interest bearing)</t>
  </si>
  <si>
    <t>VAT / Service Tax Recovered</t>
  </si>
  <si>
    <t>Suit filed sundry deposit</t>
  </si>
  <si>
    <t>Interest etc. suspense</t>
  </si>
  <si>
    <t>Prov. For Bad &amp; Doubtful PWO A/c</t>
  </si>
  <si>
    <t>Sundry Creditors</t>
  </si>
  <si>
    <t>Govt  Business Coll. A/C</t>
  </si>
  <si>
    <t>Other Liabilities</t>
  </si>
  <si>
    <t>Provision for doubtful debts (Adv)</t>
  </si>
  <si>
    <t>Provision for doubtful debts (Other items)</t>
  </si>
  <si>
    <t>Provision on Standard Assets</t>
  </si>
  <si>
    <t>Provision for depreciation on Invest</t>
  </si>
  <si>
    <t>Amortisation of Investments</t>
  </si>
  <si>
    <t>Investment Reserve</t>
  </si>
  <si>
    <t>Blocked NOSTRO A/c. Mirror - Old Credit Items</t>
  </si>
  <si>
    <t>Provision for taxation</t>
  </si>
  <si>
    <t>Provision for Unhedged FC Exposure</t>
  </si>
  <si>
    <t>Research &amp; Development funds</t>
  </si>
  <si>
    <t>Provision for Gratuity</t>
  </si>
  <si>
    <t>PWO Advances Collection Accounts</t>
  </si>
  <si>
    <t>Provision for Leave Encashment</t>
  </si>
  <si>
    <t>General provision</t>
  </si>
  <si>
    <t>Prov. for Addl Retirement Benefits</t>
  </si>
  <si>
    <t>Suspense Sec. Settlement</t>
  </si>
  <si>
    <t>Differred Tax Liability</t>
  </si>
  <si>
    <t>Overdrawn NOSTRO Mirror other Bank</t>
  </si>
  <si>
    <t>Provision for Fringe Benefit Tax</t>
  </si>
  <si>
    <t>TOTAL OTHERS</t>
  </si>
  <si>
    <t>TOTAL OTHER LIABILITIES &amp; PROVISIONS</t>
  </si>
  <si>
    <t>CASH ON HAND</t>
  </si>
  <si>
    <t>Cash on hand</t>
  </si>
  <si>
    <t>Asset</t>
  </si>
  <si>
    <t>Cash in ATM A/c </t>
  </si>
  <si>
    <t>Cash in ATM</t>
  </si>
  <si>
    <t>Foreign Currency Notes</t>
  </si>
  <si>
    <t>TOTAL CASH ON HAND</t>
  </si>
  <si>
    <t>TOTAL CASH ON HAND &amp; BAL. WITH RBI</t>
  </si>
  <si>
    <t>IN INDIA</t>
  </si>
  <si>
    <t>Balance with Banks In India in C/Acs
with Nationalised Bank</t>
  </si>
  <si>
    <t>Balance with Banks In India in C/Acs</t>
  </si>
  <si>
    <t>Bal with Banks in India in Deposit A/cs</t>
  </si>
  <si>
    <t>Balances with banks in India Other Deposit A/Cs. Total 7.1(I)(b) (2045+2046+2055)</t>
  </si>
  <si>
    <t>Total Balances with banks in India Other Deposit A/Cs.</t>
  </si>
  <si>
    <t>TOTAL BAL. WITH BANKS IN INDIA</t>
  </si>
  <si>
    <t>OUTSIDE INDIA</t>
  </si>
  <si>
    <t>In C/Acs with - Subsidiaries</t>
  </si>
  <si>
    <t>2070A</t>
  </si>
  <si>
    <t>In C/Acs with - Banks (other than with our own branches)</t>
  </si>
  <si>
    <t xml:space="preserve">In C/Acs with - Central Bank of the country </t>
  </si>
  <si>
    <t>TOTAL BALANCES WITH BANK IN CURRENT ACCOUTS OUTSIDE INDIA</t>
  </si>
  <si>
    <t>In Deposit A/cs with - Subsidiaries</t>
  </si>
  <si>
    <t>2080A</t>
  </si>
  <si>
    <t>In Deposit A/cs with - Banks (other than with our own branches)</t>
  </si>
  <si>
    <t xml:space="preserve">In Deposit A/cs with - Central Bank of the country  </t>
  </si>
  <si>
    <t>TOTAL BALANCES WITH BANK IN DEPOSIT ACCOUTS OUTSIDE INDIA</t>
  </si>
  <si>
    <t>Money at call &amp; short notice with - Subsidiaries</t>
  </si>
  <si>
    <t>2090A</t>
  </si>
  <si>
    <t>Money at call &amp; short notice with - Banks (other than with our own branches)</t>
  </si>
  <si>
    <t xml:space="preserve">Money at call &amp; short notice with I Central Bank of the country  </t>
  </si>
  <si>
    <t>TOTAL MONEY AT CALL &amp; SHORT NOTICE OUTSIDE INDIA</t>
  </si>
  <si>
    <t>TOTAL BALANCES WITH BANK OUTSIDE INDIA</t>
  </si>
  <si>
    <t>TOTAL BALANCES WITH BANKS AND MONEY AT CALL &amp; SHORT NOTICE</t>
  </si>
  <si>
    <t>Central &amp; State Govt. securities (including treasury bills)</t>
  </si>
  <si>
    <t>Other approved securities ( Trustee Securities )</t>
  </si>
  <si>
    <t>Investment in Shares / ADRs</t>
  </si>
  <si>
    <t>Debentures and Bonds</t>
  </si>
  <si>
    <t>Subsidiaries or joint Ventures in India</t>
  </si>
  <si>
    <t>Subsidiaries or JV Overseas</t>
  </si>
  <si>
    <t>(g)</t>
  </si>
  <si>
    <t>Others (specify nature)</t>
  </si>
  <si>
    <t>TOTAL INVESTMENTS</t>
  </si>
  <si>
    <t>BILLS PURCHASED &amp; DISCOUNTED</t>
  </si>
  <si>
    <t>INLAND</t>
  </si>
  <si>
    <t>Bills Purchased ( Other than under other bank L/cs )</t>
  </si>
  <si>
    <t>Bills Purchased ( Under other Banks L/cs )</t>
  </si>
  <si>
    <t>Bills Discounted ( Other than under other bank L/cs )</t>
  </si>
  <si>
    <t>Bills Discounted ( Under other Banks L/cs )</t>
  </si>
  <si>
    <t xml:space="preserve">Inland Bills Past Due </t>
  </si>
  <si>
    <t>FOREIGN</t>
  </si>
  <si>
    <t>Bills Purchased ( Other than under other banks L/cs and Fgn TC's )</t>
  </si>
  <si>
    <t>Bills Purchased ( Foreign Travellers Cheques Purchased )</t>
  </si>
  <si>
    <t>Bills Discounted ( Other than under other banks L/c )</t>
  </si>
  <si>
    <t>Bills Discounted without LC</t>
  </si>
  <si>
    <t>Foreign Bills Past Due</t>
  </si>
  <si>
    <t>TOTAL BILLS PURCHASED &amp; DISC.</t>
  </si>
  <si>
    <t>CASH CREDITS, OVERDRAFTS, LOANS</t>
  </si>
  <si>
    <t>Cash Credits</t>
  </si>
  <si>
    <t>Overdrafts</t>
  </si>
  <si>
    <t>Overdrafts against bank's own deposits</t>
  </si>
  <si>
    <t>Overdrafts against Credit Card</t>
  </si>
  <si>
    <t>Overdraft to Staff</t>
  </si>
  <si>
    <t>Pre-shipment packing credit</t>
  </si>
  <si>
    <t>Foreign currency demand loan</t>
  </si>
  <si>
    <t>Post-shipment packing credit</t>
  </si>
  <si>
    <t>Demand loan</t>
  </si>
  <si>
    <t>Post-shipment demand loan against : Advance Bills</t>
  </si>
  <si>
    <t>Post-shipment demand loan against : Advance Import Bills</t>
  </si>
  <si>
    <t>Bills past due - Payments made under Guarantee Issued</t>
  </si>
  <si>
    <t>Loans against bank's own deposits</t>
  </si>
  <si>
    <t>Personal loan to staff</t>
  </si>
  <si>
    <t>Demand loan to staff</t>
  </si>
  <si>
    <t>TOTAL CC, OD, LOANS</t>
  </si>
  <si>
    <t>TERM LOANS</t>
  </si>
  <si>
    <t>Term Loans (Medium / Long term)</t>
  </si>
  <si>
    <t>Staff Housing Loans</t>
  </si>
  <si>
    <t>Foreign currency term loans</t>
  </si>
  <si>
    <t>Vehicle loans to staff</t>
  </si>
  <si>
    <t xml:space="preserve">Syndicated Term Loans ( Medium / Long term) </t>
  </si>
  <si>
    <t>Funded Interest Term Loan</t>
  </si>
  <si>
    <t>TOTAL TERM LOANS</t>
  </si>
  <si>
    <t>TOTAL ADVANCES</t>
  </si>
  <si>
    <t xml:space="preserve">PREMISES  </t>
  </si>
  <si>
    <t>Bal. as at close of current HY / Year</t>
  </si>
  <si>
    <t>Less: Total depreciation to date</t>
  </si>
  <si>
    <t>Net Balance - Premises</t>
  </si>
  <si>
    <t>BLOCK OF FURNITURE &amp; FITTINGS</t>
  </si>
  <si>
    <t>Less: Total Block of Depreciation</t>
  </si>
  <si>
    <t>Net Balance - Block of F &amp; F</t>
  </si>
  <si>
    <t>BLOCK OF STRUCTURE ON LEASEHOLD</t>
  </si>
  <si>
    <t>Net Balance Block of Struc on Lease</t>
  </si>
  <si>
    <t>BLOCK OF COMPUTER HARDWARE</t>
  </si>
  <si>
    <t>Net Balance Block of Computer H / W</t>
  </si>
  <si>
    <t>ASSETS GIVEN ON LEASE</t>
  </si>
  <si>
    <t>Net Balance Assets Given on Lease</t>
  </si>
  <si>
    <t>BLOCK OF ATM</t>
  </si>
  <si>
    <t>Balance as at close of current period</t>
  </si>
  <si>
    <t>Net Balance Block of ATM</t>
  </si>
  <si>
    <t>TOTAL FIXED ASSETS (10.I TO 10.V)</t>
  </si>
  <si>
    <t>INTER OFFICE ADJUSTMENTS As per Note No. 1 - PLACEMENTS</t>
  </si>
  <si>
    <t>Adjusting debit items - Provision for income accrued but not received</t>
  </si>
  <si>
    <t>Provision for interest accrued on funds placed with our own foreign branches in other territories</t>
  </si>
  <si>
    <t>Provision for interest accrued on funds placed with PMOs in India</t>
  </si>
  <si>
    <t>Provision for interest accrued on investments</t>
  </si>
  <si>
    <t>TAX PAID IN ADVANCE / TDS</t>
  </si>
  <si>
    <t>Advance payment of Income Tax</t>
  </si>
  <si>
    <t>TDS On Interest from others</t>
  </si>
  <si>
    <t>TOTAL TAX PAID IN ADVANCE / TDS</t>
  </si>
  <si>
    <t>STATIONERY &amp; STAMPS</t>
  </si>
  <si>
    <t>Stationery</t>
  </si>
  <si>
    <t>Stamps</t>
  </si>
  <si>
    <t>TOTAL STATIONERY &amp; STAMPS</t>
  </si>
  <si>
    <t>NON-BANKING ASSETS ACQUIRED IN SATISFACTION OF CLAIMS (if any)</t>
  </si>
  <si>
    <t>Suspense (General)</t>
  </si>
  <si>
    <t>Adhoc Salary Paid to Officers</t>
  </si>
  <si>
    <t>Suspense (Investments)</t>
  </si>
  <si>
    <t>Suspense (Law charges)</t>
  </si>
  <si>
    <t>Suspense (Advance to staff)</t>
  </si>
  <si>
    <t>Suspense (Fraud)</t>
  </si>
  <si>
    <t>Suspense (Rent paid in advance)</t>
  </si>
  <si>
    <t>Suspense (Refundable deposits)</t>
  </si>
  <si>
    <t>Interest free Deposits paid to Landlord for  Residential Accomodation</t>
  </si>
  <si>
    <t>VAT Receivable (Applicable to Overseas Branches)</t>
  </si>
  <si>
    <t>Amortisation of Initial Expenses</t>
  </si>
  <si>
    <t>Festival advance to staff</t>
  </si>
  <si>
    <t>Credit Cards</t>
  </si>
  <si>
    <t>Clearing House Payslip Receivable</t>
  </si>
  <si>
    <t>Differred Tax Assets</t>
  </si>
  <si>
    <t>Discount on Upper Tier II Bonds</t>
  </si>
  <si>
    <t>Adjusting Debit - Prepaid expenses</t>
  </si>
  <si>
    <t>Adjusting Debit - Revaluation of Foreign Currency Liabilities</t>
  </si>
  <si>
    <t>Rent accrued on Bank's own property</t>
  </si>
  <si>
    <t xml:space="preserve"> VISA SETTLEMENT AC</t>
  </si>
  <si>
    <t>VISA charged back on BOB</t>
  </si>
  <si>
    <t>Trading (Position) Account</t>
  </si>
  <si>
    <t>Proxy Account</t>
  </si>
  <si>
    <t>.</t>
  </si>
  <si>
    <t>Blank</t>
  </si>
  <si>
    <t>TOTAL OTHER ASSETS (11.I TO 11.VI)</t>
  </si>
  <si>
    <t>CLAIMS AGAINST THE BANK NOT ACKNOWLEDGED AS DEBT</t>
  </si>
  <si>
    <t>LIABILITY FOR PARTY PAID INVESTMENT</t>
  </si>
  <si>
    <t>LIABILITY ON ACCOUNT OF OUTSTANDING FORWARD EXCHANGE CONTRACTS</t>
  </si>
  <si>
    <t>-  Purchase</t>
  </si>
  <si>
    <t>-  Sale</t>
  </si>
  <si>
    <t>TOTAL LIABILITY ON ACCOUNT OF O/S FORWARD EX. CONTRACTS</t>
  </si>
  <si>
    <t>GUARANTEES GIVEN ON BEHALF OF CONSTITUENTS</t>
  </si>
  <si>
    <t>In India</t>
  </si>
  <si>
    <t>-  Alive performance guarantee</t>
  </si>
  <si>
    <t>-  Alive financial guarantee</t>
  </si>
  <si>
    <t>TOTAL 12.IV (a)</t>
  </si>
  <si>
    <t>Outside India</t>
  </si>
  <si>
    <t>TOTAL 12.IV (b)</t>
  </si>
  <si>
    <t>TOTAL GUARANTEES GIVEN ON BEHALF OF CONSTITUENTS</t>
  </si>
  <si>
    <t>ACCEPTANCE, ENDORSEMENT &amp; OTHER OBLIGATIONS</t>
  </si>
  <si>
    <t>For Letter of Credit</t>
  </si>
  <si>
    <t>-  Inland</t>
  </si>
  <si>
    <t>-  Foreign</t>
  </si>
  <si>
    <t>TOTAL 12.V (a)</t>
  </si>
  <si>
    <t xml:space="preserve">For Bills accepted </t>
  </si>
  <si>
    <t>-  Ordinary</t>
  </si>
  <si>
    <t>TOTAL 12.V (b)</t>
  </si>
  <si>
    <t>TOTAL ACCEPTANCE, ENDORSEMENT &amp; OTH OBLIGATIONS</t>
  </si>
  <si>
    <t xml:space="preserve">Other Contigent Liabilities                                  </t>
  </si>
  <si>
    <t>INTEREST RATE SWAP</t>
  </si>
  <si>
    <t xml:space="preserve">TOTAL CONTINGENT LIABILITIES </t>
  </si>
  <si>
    <t>BILLS FOR COLLECTION ( INLAND &amp; FOREIGN )</t>
  </si>
  <si>
    <t>TOTAL BILLS FOR COLLECTION</t>
  </si>
  <si>
    <t>PL</t>
  </si>
  <si>
    <t>International Banking</t>
  </si>
  <si>
    <t>Revised from Sept 2017 Closing</t>
  </si>
  <si>
    <t>Q1</t>
  </si>
  <si>
    <t>Q2</t>
  </si>
  <si>
    <t>Conversion Rate for each quarter of current F Y</t>
  </si>
  <si>
    <r>
      <rPr>
        <b/>
        <sz val="9"/>
        <rFont val="Arial"/>
        <family val="2"/>
      </rPr>
      <t>*</t>
    </r>
    <r>
      <rPr>
        <sz val="9"/>
        <rFont val="Arial"/>
        <family val="2"/>
      </rPr>
      <t xml:space="preserve"> 'Current Period</t>
    </r>
  </si>
  <si>
    <t xml:space="preserve">ended on </t>
  </si>
  <si>
    <t>Rs.</t>
  </si>
  <si>
    <t>Interest Earned</t>
  </si>
  <si>
    <t>Other Income</t>
  </si>
  <si>
    <t>TOTAL (Interest earned + Other Income)</t>
  </si>
  <si>
    <t>Interest earned from HO for the period 01.03 to 31.08</t>
  </si>
  <si>
    <t>Inc</t>
  </si>
  <si>
    <t>Interest earned from HO for the period 01.09 to 28.02</t>
  </si>
  <si>
    <t>Total Interest earned on HO</t>
  </si>
  <si>
    <t>Net Loss</t>
  </si>
  <si>
    <t>Loss</t>
  </si>
  <si>
    <t>Less : Profit</t>
  </si>
  <si>
    <t>1850i</t>
  </si>
  <si>
    <t>TOTAL INCOME</t>
  </si>
  <si>
    <t>Interest Expended</t>
  </si>
  <si>
    <t>Operating expenses</t>
  </si>
  <si>
    <t xml:space="preserve">Provisions and Contingencies </t>
  </si>
  <si>
    <t>Gross Profit &gt;&gt;&gt;</t>
  </si>
  <si>
    <t xml:space="preserve"> Bad Debts written off</t>
  </si>
  <si>
    <t>Exp</t>
  </si>
  <si>
    <t>Provision on Standard accounts</t>
  </si>
  <si>
    <t>Provision for Bad &amp; Doubtful debts (Advances)</t>
  </si>
  <si>
    <t>Provision for Other items</t>
  </si>
  <si>
    <t>Provision For Bad &amp; Doubtful Debt Written Back *</t>
  </si>
  <si>
    <t>Provision for Dimunition in fair value of Restructured Account</t>
  </si>
  <si>
    <t>Bad Debts Written off-other than advances</t>
  </si>
  <si>
    <t>(h)</t>
  </si>
  <si>
    <t>Provision for Fraud</t>
  </si>
  <si>
    <t>(i)</t>
  </si>
  <si>
    <t>Provision for depreciation on Investments</t>
  </si>
  <si>
    <t>(J)</t>
  </si>
  <si>
    <t>Provision for depreciation on Investment Written Back *</t>
  </si>
  <si>
    <t>(k)</t>
  </si>
  <si>
    <t xml:space="preserve"> Provision for Taxation</t>
  </si>
  <si>
    <t>(l)</t>
  </si>
  <si>
    <t xml:space="preserve"> Provision for Deferred Tax Asset</t>
  </si>
  <si>
    <t>TOTAL Provisions &amp; Contingencies</t>
  </si>
  <si>
    <t>Interest paid to HO for the period 01.03 to 31.08</t>
  </si>
  <si>
    <t>Interest paid to HO for the period 01.09 to 28.02</t>
  </si>
  <si>
    <t>Total Interest paid to HO</t>
  </si>
  <si>
    <t xml:space="preserve">Net Profit                               </t>
  </si>
  <si>
    <t>Diff In HO Int Recd / Paid</t>
  </si>
  <si>
    <t>Profit</t>
  </si>
  <si>
    <t>Less : Loss</t>
  </si>
  <si>
    <t>Net Profit</t>
  </si>
  <si>
    <t xml:space="preserve"> Less - Transfer to Statutory Reserve</t>
  </si>
  <si>
    <t>Net Remittable Surplus</t>
  </si>
  <si>
    <t>TOTAL EXPENDITURE</t>
  </si>
  <si>
    <t>* The code wise Figure Reported in the PL Return should be the figures generated from EWGL data for Dec 20. For Dec 19, last year audited figures should be given.</t>
  </si>
  <si>
    <t>Staturory Auditors</t>
  </si>
  <si>
    <t xml:space="preserve">Date: </t>
  </si>
  <si>
    <t>INTEREST / DISCOUNT EARNED ON ADVANCES / BILLS</t>
  </si>
  <si>
    <t xml:space="preserve">Interest earned on advances  </t>
  </si>
  <si>
    <t>Discount earned</t>
  </si>
  <si>
    <t xml:space="preserve">Less: Discount Paid </t>
  </si>
  <si>
    <t>Net Balance (3030-1050)</t>
  </si>
  <si>
    <t>TOTAL 13.I</t>
  </si>
  <si>
    <t>INCOME FROM INVESTMENT</t>
  </si>
  <si>
    <t>Central &amp; State Govt. securities (including Trustee Securities)</t>
  </si>
  <si>
    <t>Shares (All types)</t>
  </si>
  <si>
    <t>Debentures &amp; Bonds</t>
  </si>
  <si>
    <t>Discount earned on treasury bills</t>
  </si>
  <si>
    <t xml:space="preserve"> Commercial Paper</t>
  </si>
  <si>
    <t xml:space="preserve"> (f)</t>
  </si>
  <si>
    <t>Less : Loss on redemption On fixed Income Securities</t>
  </si>
  <si>
    <t>Less : Amortisation of premium on HTM</t>
  </si>
  <si>
    <t>TOTAL 13.II</t>
  </si>
  <si>
    <t>INTEREST EARNED ON BAL. WITH</t>
  </si>
  <si>
    <t xml:space="preserve">Central Bank of the country </t>
  </si>
  <si>
    <t>Other Banks</t>
  </si>
  <si>
    <t>Int. earned on placement with overseas subsidaries</t>
  </si>
  <si>
    <t>TOTAL 13.III</t>
  </si>
  <si>
    <t>Profit on currency swap transactions</t>
  </si>
  <si>
    <t>Interest  Earned on Others</t>
  </si>
  <si>
    <t xml:space="preserve">Int. earned on placement of foreign currencies with PMOs </t>
  </si>
  <si>
    <t>Interest earned on placements of foreign currencies with foreign branches</t>
  </si>
  <si>
    <t>Int. earned on SWAP transactions</t>
  </si>
  <si>
    <t>TOTAL 13.IV</t>
  </si>
  <si>
    <t>TOTAL INTEREST EARNED(13.I TO 13.IV)</t>
  </si>
  <si>
    <t xml:space="preserve">COMMISSION &amp; EXCHANGE  </t>
  </si>
  <si>
    <t>Commission earned</t>
  </si>
  <si>
    <t xml:space="preserve">Less: Commision Paid </t>
  </si>
  <si>
    <t>Net commission (3110-1060)</t>
  </si>
  <si>
    <t>Exchange earned</t>
  </si>
  <si>
    <t xml:space="preserve">Less: Exchange Paid   </t>
  </si>
  <si>
    <t>Net Exchange earned (3120-1070)</t>
  </si>
  <si>
    <t>TOTAL 14.I</t>
  </si>
  <si>
    <t>PROFIT ON SALE OF INVESTMENT</t>
  </si>
  <si>
    <t>Less: Loss on sale of investment</t>
  </si>
  <si>
    <t>Net profit on sale of investment             (3170-1727)</t>
  </si>
  <si>
    <t xml:space="preserve">PROFIT ON SALE OF LAND, BUILDING &amp; OTHER ASSETS </t>
  </si>
  <si>
    <t>Profit on sale of premises</t>
  </si>
  <si>
    <t xml:space="preserve">Profit on sale of furniture </t>
  </si>
  <si>
    <t xml:space="preserve">Less: Loss on sale of furniture </t>
  </si>
  <si>
    <t>Net profit on sale of furniture                (3180-1710)</t>
  </si>
  <si>
    <t>TOTAL 14.III</t>
  </si>
  <si>
    <t>PROFIT ON EXCHANGE TRANSACTIONS</t>
  </si>
  <si>
    <t>Commision / Exchange earned on Forex Transactions</t>
  </si>
  <si>
    <t>Less: Loss on Exchange transactions</t>
  </si>
  <si>
    <t>14.V</t>
  </si>
  <si>
    <t xml:space="preserve">Profit/ Loss on revaluation of investments </t>
  </si>
  <si>
    <t>Profit On Revaluation Of Investment</t>
  </si>
  <si>
    <t>Loss  On Revaluation Of Investment</t>
  </si>
  <si>
    <t>Net - Profit / Loss On Revaluation Of Investment</t>
  </si>
  <si>
    <t>Net Balance of profit on exchange transactions (3200-1725)</t>
  </si>
  <si>
    <t>C/F</t>
  </si>
  <si>
    <t>B/F</t>
  </si>
  <si>
    <t>MISCELLANEOUS INCOME</t>
  </si>
  <si>
    <t>Profit on Exchange Transactions</t>
  </si>
  <si>
    <t>Rent Recd.on Premises leased for commercial purposes</t>
  </si>
  <si>
    <t>Postage, Telephone, Telex, Swift   &amp; Stamp charges recovered</t>
  </si>
  <si>
    <t>Incidental charges</t>
  </si>
  <si>
    <t xml:space="preserve">Rent received from tenants of Bank's own properties  </t>
  </si>
  <si>
    <t>Rent received from Bank's own properties</t>
  </si>
  <si>
    <t>Recovery in Bad Debts Written-off</t>
  </si>
  <si>
    <t>Debit Card Misc Income</t>
  </si>
  <si>
    <t>(I)</t>
  </si>
  <si>
    <t>Inspection charges</t>
  </si>
  <si>
    <t>(j)</t>
  </si>
  <si>
    <t xml:space="preserve">Miscellaneous Receipts </t>
  </si>
  <si>
    <t>Profit on Rev.of Fgn.Exch.Ass&amp;Lia</t>
  </si>
  <si>
    <t>l</t>
  </si>
  <si>
    <t>Stationery (Cheque Book Charges)</t>
  </si>
  <si>
    <t>TOTAL 14.V</t>
  </si>
  <si>
    <t>TOTAL OTHER INCOME (14.I TO 14.V)</t>
  </si>
  <si>
    <t>INTEREST PAID ON DEPOSITS</t>
  </si>
  <si>
    <t>Interest paid on Callable Deposit</t>
  </si>
  <si>
    <t>Interest paid on customer deposits</t>
  </si>
  <si>
    <t>Int. paid on deposits from banks</t>
  </si>
  <si>
    <t>TOTAL 15.I</t>
  </si>
  <si>
    <t>INTEREST ON INTER BANK BORROWINGS</t>
  </si>
  <si>
    <t>Bank Borrowings: RBI Borrowings</t>
  </si>
  <si>
    <t>Int. paid on inter-bank borrowings</t>
  </si>
  <si>
    <t>Interest paid on borrowing from Overseas Subsidaries</t>
  </si>
  <si>
    <t>Interest paid on borrowing from Central Bank of the country</t>
  </si>
  <si>
    <t>TOTAL 15.II</t>
  </si>
  <si>
    <t xml:space="preserve">Interest paid on foreign currency borrowings from PMOs </t>
  </si>
  <si>
    <t>Interest paid on foreign currencies borrowings from foreign branches</t>
  </si>
  <si>
    <t>Interest paid on MTN Bonds - other than UT II Bonds</t>
  </si>
  <si>
    <t>Interest on MTN &amp; UT - II - Bonds</t>
  </si>
  <si>
    <t>Brokerage paid</t>
  </si>
  <si>
    <t>On all other borrowings foreign Brs</t>
  </si>
  <si>
    <t>On all other borrowings our own Brs.outside the territory</t>
  </si>
  <si>
    <t>Loss on currency swap transactions</t>
  </si>
  <si>
    <t>Interest paid on SWAP cost on foreign exchange dealings</t>
  </si>
  <si>
    <t>Interest paid on others</t>
  </si>
  <si>
    <t>TOTAL 15.III</t>
  </si>
  <si>
    <t>TOTAL INTEREST EXPENDED  (15.I TO15.III)</t>
  </si>
  <si>
    <t>PAYMENTS TO AND PROVISIONS FOR EMPLOYEES</t>
  </si>
  <si>
    <t>Salaries</t>
  </si>
  <si>
    <t>(ai)</t>
  </si>
  <si>
    <t xml:space="preserve">Leave Encashment on availment of LFC / LTC                  </t>
  </si>
  <si>
    <t>Leave encashment on retirement</t>
  </si>
  <si>
    <t xml:space="preserve">Bonus  </t>
  </si>
  <si>
    <t>Leave encashment paid to VRS Optees</t>
  </si>
  <si>
    <t>Additional retirement benefits paid to VRS Employees</t>
  </si>
  <si>
    <t>Special Allow.(incl. officiating)</t>
  </si>
  <si>
    <t>Allowances (all types other than specified hereunder)</t>
  </si>
  <si>
    <t>Dearness Allowance</t>
  </si>
  <si>
    <t>Overtime Payment</t>
  </si>
  <si>
    <t>House Rent Allowance</t>
  </si>
  <si>
    <t>Conveyance Allowance</t>
  </si>
  <si>
    <t>Entertainment Allowance</t>
  </si>
  <si>
    <t>(m)</t>
  </si>
  <si>
    <t>Cost of Living Allowance</t>
  </si>
  <si>
    <t>(n)</t>
  </si>
  <si>
    <t>City Compensatory Allowance</t>
  </si>
  <si>
    <t>(o)</t>
  </si>
  <si>
    <t>Provision of Tax on Fringe Benefits to Staff</t>
  </si>
  <si>
    <t>(p)</t>
  </si>
  <si>
    <t>Bank's contribution to Provident Fund</t>
  </si>
  <si>
    <t>(q)</t>
  </si>
  <si>
    <t>Contribution to State Labour &amp; Welfare Fund</t>
  </si>
  <si>
    <t>(r )</t>
  </si>
  <si>
    <t>Contri. to National Health Insurance</t>
  </si>
  <si>
    <t>(s)</t>
  </si>
  <si>
    <t>Compensation Awarded to Staff by Court</t>
  </si>
  <si>
    <t>(t)</t>
  </si>
  <si>
    <t>Leave Fare Concession</t>
  </si>
  <si>
    <t>(u)</t>
  </si>
  <si>
    <t>Concession for Travel</t>
  </si>
  <si>
    <t>(v)</t>
  </si>
  <si>
    <t>Staff Medical Expenses (Award Staff)</t>
  </si>
  <si>
    <t>(w)</t>
  </si>
  <si>
    <t>Officers Medical Expenses</t>
  </si>
  <si>
    <t>(x)</t>
  </si>
  <si>
    <t>Contribution to gratuity fund</t>
  </si>
  <si>
    <t>(y)</t>
  </si>
  <si>
    <t>Prov for Accumulated Leave Encashment</t>
  </si>
  <si>
    <t>(z)</t>
  </si>
  <si>
    <t>Supervision charges paid to H.O.</t>
  </si>
  <si>
    <t>(za)</t>
  </si>
  <si>
    <t>Contribution to group insurance / pension social security scheme</t>
  </si>
  <si>
    <t>TOTAL I</t>
  </si>
  <si>
    <t>Less:Supervision charges received</t>
  </si>
  <si>
    <t>TOTAL PAYMENTS TO AND PROVISIONS FOR EMPLOYEES</t>
  </si>
  <si>
    <t>RENT, TAXES, LIGHTING ETC.</t>
  </si>
  <si>
    <t>Rent paid</t>
  </si>
  <si>
    <t>Add:Rent recovery from Staff ( Dr.)</t>
  </si>
  <si>
    <t>Total  (1410 + 1415)</t>
  </si>
  <si>
    <t>Less:Rent recovery from staff</t>
  </si>
  <si>
    <t>Net Rent paid (1411-3240)</t>
  </si>
  <si>
    <t>Rent paid on premises leased for commercial expenses</t>
  </si>
  <si>
    <t>Rates &amp; Taxes</t>
  </si>
  <si>
    <t>Taxes Paid on Bank's Own Premises</t>
  </si>
  <si>
    <t>Lighting</t>
  </si>
  <si>
    <t xml:space="preserve">TOTAL II  </t>
  </si>
  <si>
    <t xml:space="preserve">PRINTING &amp; STATIONERY </t>
  </si>
  <si>
    <t>PRINTING &amp; STATIONERY (BRANCHES)</t>
  </si>
  <si>
    <t>ADVERTISEMENT &amp; PUBLICITY</t>
  </si>
  <si>
    <t>DEPRECIATION ON BANK'S PROPERTY</t>
  </si>
  <si>
    <t>Depreciation on furniture</t>
  </si>
  <si>
    <t>Depreciation on computer</t>
  </si>
  <si>
    <t>Depreciation on Bank's own property</t>
  </si>
  <si>
    <t>Depreciation on structure on leasehold or rented premises</t>
  </si>
  <si>
    <t>Depreciation  on ATM</t>
  </si>
  <si>
    <t>TOTAL V</t>
  </si>
  <si>
    <t>COMMITTEE MEMBERS' FEES</t>
  </si>
  <si>
    <t>AUDITORS' FEES AND EXPENSES</t>
  </si>
  <si>
    <t>LAW CHARGES</t>
  </si>
  <si>
    <t>POSTAGES, TELEGRAMS, TELEPHONES ETC.</t>
  </si>
  <si>
    <t>Postages</t>
  </si>
  <si>
    <t>Telegrams</t>
  </si>
  <si>
    <t>Telex / Swift</t>
  </si>
  <si>
    <t>Telephones</t>
  </si>
  <si>
    <t>TOTAL IX</t>
  </si>
  <si>
    <t>REPAIRS &amp; MAINTENANCE</t>
  </si>
  <si>
    <t>Repairs &amp; Maintenance</t>
  </si>
  <si>
    <t>Rapirs to Bank's own property</t>
  </si>
  <si>
    <t>TOTAL X</t>
  </si>
  <si>
    <t>INSURANCE</t>
  </si>
  <si>
    <t>Insurance Premium on Cars</t>
  </si>
  <si>
    <t>Insurance</t>
  </si>
  <si>
    <t>Premium paid to ECGC (WTPSG)</t>
  </si>
  <si>
    <t>TOTAL XI</t>
  </si>
  <si>
    <t>OTHER EXPENDITURE</t>
  </si>
  <si>
    <t>Entertainment expenses</t>
  </si>
  <si>
    <t>Amortisation of UT - II - Bonds</t>
  </si>
  <si>
    <t>Amortisation of Initial Exp.</t>
  </si>
  <si>
    <t>Sundry charges</t>
  </si>
  <si>
    <t>Expenses on cash remittance</t>
  </si>
  <si>
    <t>Computer charges</t>
  </si>
  <si>
    <t>Computer Software expenses</t>
  </si>
  <si>
    <t>Travelling expenses</t>
  </si>
  <si>
    <t>Staff Training Expenses</t>
  </si>
  <si>
    <t xml:space="preserve">     Master,Visa &amp; Rupay Card Expenses A/C                       </t>
  </si>
  <si>
    <t>Loss on Rev.of Fgn.Exch.Ass&amp;Lia</t>
  </si>
  <si>
    <t xml:space="preserve">OTHER EXPENDITURE DEBIT CARD CHARGES   </t>
  </si>
  <si>
    <t>Staff incentives</t>
  </si>
  <si>
    <t>Donations</t>
  </si>
  <si>
    <t>Management fees</t>
  </si>
  <si>
    <t>Licence fees</t>
  </si>
  <si>
    <t>Consultancy fees paid</t>
  </si>
  <si>
    <t>(r)</t>
  </si>
  <si>
    <t>Cash shortage (Foreign Brs.)</t>
  </si>
  <si>
    <t>TOTAL XII</t>
  </si>
  <si>
    <t>TOTAL OPERATING EXPENSES ( 16.I TO 16.XII )</t>
  </si>
  <si>
    <t>Desc./name of A/c Check</t>
  </si>
  <si>
    <t>Major head  should be</t>
  </si>
  <si>
    <t xml:space="preserve">Major head actually is </t>
  </si>
  <si>
    <t>Major head tallying</t>
  </si>
  <si>
    <t>Dr/cr</t>
  </si>
  <si>
    <t xml:space="preserve">Territory </t>
  </si>
  <si>
    <t>Territory / Corporate</t>
  </si>
  <si>
    <t>GL/PL by Ter</t>
  </si>
  <si>
    <t xml:space="preserve">Current A/C Baroda Premium Current A/C </t>
  </si>
  <si>
    <t>Cash Credit Cr Balances From Others</t>
  </si>
  <si>
    <t>Matured Recurring Deposits</t>
  </si>
  <si>
    <t>Unclaimed Deposits</t>
  </si>
  <si>
    <t>Term Deposits N.R.I.'S A/C</t>
  </si>
  <si>
    <t xml:space="preserve">OL Interest Accrued-Adjusting (Credit Items) Others </t>
  </si>
  <si>
    <t xml:space="preserve">OL Interest Accrued-Interest Payable On IRS (FC)  </t>
  </si>
  <si>
    <t>Other Liabilities- Ipg Pool A/C</t>
  </si>
  <si>
    <t>CSA MTM Payable</t>
  </si>
  <si>
    <t>POS/Ecom Transactions Settlement A/C</t>
  </si>
  <si>
    <t>BOB Charge Back On NFS</t>
  </si>
  <si>
    <t xml:space="preserve">Adjusting Credit Revaluation Of Foreign Currency Assets </t>
  </si>
  <si>
    <t xml:space="preserve">Billdesk Utility Bill Payment Pool Ac                        </t>
  </si>
  <si>
    <t>Other liabilities- net clearing</t>
  </si>
  <si>
    <t>Unclaimed Balance - Foreign Exchange</t>
  </si>
  <si>
    <t>Misc. Provisions</t>
  </si>
  <si>
    <t>Generic Provision For Std. Advances</t>
  </si>
  <si>
    <t>Provision For Sub-Std. Advances</t>
  </si>
  <si>
    <t>Provision For Depreciation On Matured Debentures</t>
  </si>
  <si>
    <t>Others Finacle Migration A/C</t>
  </si>
  <si>
    <t>Provision For Interest Tax</t>
  </si>
  <si>
    <t>BOB Charge Back On VISA</t>
  </si>
  <si>
    <t>Unmapped Codes Other Liabilities (Only For EWGl)</t>
  </si>
  <si>
    <t xml:space="preserve">Banks In India CA- Other Banks </t>
  </si>
  <si>
    <t>Foreign Bills Purchased (Foreign Currency)</t>
  </si>
  <si>
    <t>Overdrafts Due From Banks</t>
  </si>
  <si>
    <t>Loan Against FCNR(B) Deposits In Fgn Currency</t>
  </si>
  <si>
    <t>Working Capital TL</t>
  </si>
  <si>
    <t xml:space="preserve">Leasehold Land    </t>
  </si>
  <si>
    <t xml:space="preserve">Freehold Land    </t>
  </si>
  <si>
    <t xml:space="preserve">Investment Property    </t>
  </si>
  <si>
    <t xml:space="preserve">Less: Amortisation of Leasehold Land   </t>
  </si>
  <si>
    <t>OA interest accrued-funds placed with overseas subsidiaries</t>
  </si>
  <si>
    <t>OA Interest Accrued-Funds Placed With Foreign Branches</t>
  </si>
  <si>
    <t>UAE Remittance Scheme Un DER MTSS</t>
  </si>
  <si>
    <t>Finacle Migration A/C</t>
  </si>
  <si>
    <t xml:space="preserve">CSA MTM Receivable                                           </t>
  </si>
  <si>
    <t>ATM Withdrawal A/C</t>
  </si>
  <si>
    <t>govt. business - payment a/c</t>
  </si>
  <si>
    <t>Other Aseet- Net Clearing</t>
  </si>
  <si>
    <t>GST - RECOVERABLE</t>
  </si>
  <si>
    <t xml:space="preserve">Inward Bills For Collection - Inland </t>
  </si>
  <si>
    <t xml:space="preserve">Outward Bills For Collection - Inland </t>
  </si>
  <si>
    <t xml:space="preserve">Inward Bills For Collection - Foreign </t>
  </si>
  <si>
    <t>Outward Bills For Collection - Foreign</t>
  </si>
  <si>
    <t>Provisions For Matured Debentures</t>
  </si>
  <si>
    <t>Income From Investments- Redemption Profit AFS Securities</t>
  </si>
  <si>
    <t>Income from Investments Others</t>
  </si>
  <si>
    <t>13.II INCOME FROM INVESTMENT</t>
  </si>
  <si>
    <t>13.III INTEREST EARNED ON BAL. WITH</t>
  </si>
  <si>
    <t>Interest On Balance With Banks - R.B.I.</t>
  </si>
  <si>
    <t>13.IV OTHERS</t>
  </si>
  <si>
    <t>Others Interest Earned- RIDF</t>
  </si>
  <si>
    <t>Brokerage Earned</t>
  </si>
  <si>
    <t>14.VI MISCELLANEOUS INCOME</t>
  </si>
  <si>
    <t>Visa usage fees / charges</t>
  </si>
  <si>
    <t>NFS ATM Usage Fees</t>
  </si>
  <si>
    <t>15.I INTEREST PAID ON DEPOSITS</t>
  </si>
  <si>
    <t>Interest Expense- Certificate Of Deposits</t>
  </si>
  <si>
    <t>15.II INTEREST ON INTER BANK BORROWINGS</t>
  </si>
  <si>
    <t>Interest Expense- Other Borrowings</t>
  </si>
  <si>
    <t>16.I PAYMENTS TO AND PROVISIONS FOR EMPLOYEES</t>
  </si>
  <si>
    <t>Conveyance Allowance (Award Staff)</t>
  </si>
  <si>
    <t>Special Pay</t>
  </si>
  <si>
    <t>Contribution To Terminal Benefits - PF</t>
  </si>
  <si>
    <t>Incentive For Business Development</t>
  </si>
  <si>
    <t>Contribution To Pension Fund</t>
  </si>
  <si>
    <t>Provision For Bonus</t>
  </si>
  <si>
    <t>16.XII OTHER EXPENDITURE</t>
  </si>
  <si>
    <t>P/L Deficit MCBL Amortised</t>
  </si>
  <si>
    <t>CBS Implementation Grant To RRB</t>
  </si>
  <si>
    <t>Reimbursement To Staff</t>
  </si>
  <si>
    <t>Penalty By Regulators</t>
  </si>
  <si>
    <t>Audit Fees- Concurrent\Credit Etc</t>
  </si>
  <si>
    <t>Supply Of Manpower &amp; Security Guards Etc</t>
  </si>
  <si>
    <t>Payment To Support Services-NSSC/ Contact Center/ Bobcaps Etc</t>
  </si>
  <si>
    <t>Hotel Boarding And Lodging Expense</t>
  </si>
  <si>
    <t>Charges Paid To Visa On Prepaid Card Txns</t>
  </si>
  <si>
    <t>Professional/Computer Course Fee Reimbursement To Staff</t>
  </si>
  <si>
    <t>Coveyance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</si>
</sst>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[$-14009]d\ mmmm\ yyyy;@"/>
    <numFmt numFmtId="167" formatCode="_-* #,##0.00_-;\-* #,##0.00_-;_-* &quot;-&quot;??_-;_-@_-"/>
    <numFmt numFmtId="168" formatCode="0_ ;\-0\ "/>
    <numFmt numFmtId="169" formatCode="0.0000"/>
    <numFmt numFmtId="170" formatCode="[$-409]d\-mmm\-yyyy;@"/>
    <numFmt numFmtId="171" formatCode="_(* #,##0_);_(* \(#,##0\);_(* &quot;-&quot;_);_(@_)"/>
    <numFmt numFmtId="172" formatCode="_(* #,##0.00_);_(* \(#,##0.00\);_(* &quot;-&quot;_);_(@_)"/>
    <numFmt numFmtId="173" formatCode="#,##0.0000"/>
    <numFmt numFmtId="174" formatCode="_(* #,##0.0_);_(* \(#,##0.0\);_(* &quot;-&quot;_);_(@_)"/>
    <numFmt numFmtId="175" formatCode="[$-14009]dd/mm/yyyy;@"/>
  </numFmts>
  <fonts count="2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14"/>
      <color indexed="10"/>
      <name val="Arial"/>
      <family val="2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theme="0"/>
      <name val="Arial"/>
      <family val="2"/>
    </font>
    <font>
      <b/>
      <sz val="7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2"/>
      <color theme="0"/>
      <name val="Arial"/>
      <family val="2"/>
    </font>
    <font>
      <b/>
      <sz val="12"/>
      <color indexed="1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427">
    <xf numFmtId="0" fontId="0" fillId="0" borderId="0" xfId="0"/>
    <xf numFmtId="3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 wrapText="1"/>
    </xf>
    <xf numFmtId="3" fontId="7" fillId="0" borderId="3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7" fillId="2" borderId="4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vertical="top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left" vertical="top" wrapText="1"/>
    </xf>
    <xf numFmtId="165" fontId="6" fillId="0" borderId="2" xfId="1" applyNumberFormat="1" applyFont="1" applyFill="1" applyBorder="1" applyAlignment="1">
      <alignment horizontal="right" vertical="top"/>
    </xf>
    <xf numFmtId="3" fontId="8" fillId="0" borderId="2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vertical="top"/>
    </xf>
    <xf numFmtId="3" fontId="8" fillId="3" borderId="0" xfId="0" applyNumberFormat="1" applyFont="1" applyFill="1" applyAlignment="1">
      <alignment vertical="top"/>
    </xf>
    <xf numFmtId="165" fontId="7" fillId="2" borderId="2" xfId="1" applyNumberFormat="1" applyFont="1" applyFill="1" applyBorder="1" applyAlignment="1">
      <alignment horizontal="right" vertical="center"/>
    </xf>
    <xf numFmtId="0" fontId="0" fillId="0" borderId="2" xfId="0" applyBorder="1"/>
    <xf numFmtId="3" fontId="7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 wrapText="1"/>
    </xf>
    <xf numFmtId="3" fontId="3" fillId="0" borderId="2" xfId="0" applyNumberFormat="1" applyFont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2" fillId="0" borderId="0" xfId="2"/>
    <xf numFmtId="0" fontId="2" fillId="0" borderId="0" xfId="2" applyAlignment="1"/>
    <xf numFmtId="168" fontId="0" fillId="0" borderId="0" xfId="3" applyNumberFormat="1" applyFont="1"/>
    <xf numFmtId="0" fontId="8" fillId="0" borderId="0" xfId="2" applyFont="1" applyAlignment="1">
      <alignment vertical="center"/>
    </xf>
    <xf numFmtId="0" fontId="8" fillId="0" borderId="0" xfId="2" applyFont="1" applyAlignment="1">
      <alignment vertical="center" wrapText="1"/>
    </xf>
    <xf numFmtId="168" fontId="8" fillId="0" borderId="0" xfId="3" applyNumberFormat="1" applyFont="1" applyAlignment="1">
      <alignment vertical="center"/>
    </xf>
    <xf numFmtId="0" fontId="3" fillId="4" borderId="2" xfId="2" applyFont="1" applyFill="1" applyBorder="1" applyAlignment="1" applyProtection="1">
      <alignment vertical="center"/>
      <protection locked="0"/>
    </xf>
    <xf numFmtId="0" fontId="1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168" fontId="1" fillId="0" borderId="0" xfId="3" applyNumberFormat="1" applyFont="1" applyAlignment="1">
      <alignment horizontal="right" vertical="center"/>
    </xf>
    <xf numFmtId="0" fontId="8" fillId="0" borderId="5" xfId="2" applyFont="1" applyBorder="1" applyAlignment="1">
      <alignment vertical="center"/>
    </xf>
    <xf numFmtId="0" fontId="1" fillId="0" borderId="5" xfId="2" applyFont="1" applyBorder="1" applyAlignment="1">
      <alignment vertical="center"/>
    </xf>
    <xf numFmtId="168" fontId="1" fillId="0" borderId="8" xfId="3" applyNumberFormat="1" applyFont="1" applyBorder="1" applyAlignment="1">
      <alignment vertical="center"/>
    </xf>
    <xf numFmtId="0" fontId="1" fillId="0" borderId="2" xfId="2" applyFont="1" applyBorder="1" applyAlignment="1">
      <alignment horizontal="right" vertical="center"/>
    </xf>
    <xf numFmtId="169" fontId="5" fillId="4" borderId="2" xfId="2" applyNumberFormat="1" applyFont="1" applyFill="1" applyBorder="1" applyAlignment="1" applyProtection="1">
      <alignment horizontal="left" vertical="center"/>
      <protection locked="0"/>
    </xf>
    <xf numFmtId="0" fontId="10" fillId="0" borderId="14" xfId="2" applyFont="1" applyBorder="1" applyAlignment="1">
      <alignment vertical="center"/>
    </xf>
    <xf numFmtId="0" fontId="10" fillId="0" borderId="15" xfId="2" applyFont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168" fontId="10" fillId="0" borderId="1" xfId="3" applyNumberFormat="1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15" xfId="2" applyFont="1" applyBorder="1" applyAlignment="1"/>
    <xf numFmtId="0" fontId="6" fillId="0" borderId="5" xfId="2" applyFont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0" fontId="10" fillId="0" borderId="13" xfId="2" applyFont="1" applyBorder="1" applyAlignment="1">
      <alignment vertical="center" wrapText="1"/>
    </xf>
    <xf numFmtId="168" fontId="10" fillId="0" borderId="13" xfId="3" applyNumberFormat="1" applyFont="1" applyBorder="1" applyAlignment="1">
      <alignment vertical="center" wrapText="1"/>
    </xf>
    <xf numFmtId="170" fontId="7" fillId="0" borderId="12" xfId="2" applyNumberFormat="1" applyFont="1" applyBorder="1" applyAlignment="1">
      <alignment vertical="center"/>
    </xf>
    <xf numFmtId="170" fontId="7" fillId="0" borderId="8" xfId="2" applyNumberFormat="1" applyFont="1" applyBorder="1" applyAlignment="1">
      <alignment vertical="center"/>
    </xf>
    <xf numFmtId="0" fontId="11" fillId="0" borderId="9" xfId="2" applyFont="1" applyBorder="1" applyAlignment="1">
      <alignment vertical="center"/>
    </xf>
    <xf numFmtId="0" fontId="11" fillId="0" borderId="10" xfId="2" applyFont="1" applyBorder="1" applyAlignment="1">
      <alignment vertical="center" wrapText="1"/>
    </xf>
    <xf numFmtId="0" fontId="11" fillId="0" borderId="2" xfId="2" applyFont="1" applyBorder="1" applyAlignment="1">
      <alignment horizontal="center" vertical="center" wrapText="1"/>
    </xf>
    <xf numFmtId="168" fontId="11" fillId="0" borderId="2" xfId="3" applyNumberFormat="1" applyFont="1" applyBorder="1" applyAlignment="1">
      <alignment horizontal="center" vertical="center" wrapText="1"/>
    </xf>
    <xf numFmtId="171" fontId="5" fillId="0" borderId="9" xfId="2" applyNumberFormat="1" applyFont="1" applyBorder="1" applyAlignment="1">
      <alignment vertical="center" wrapText="1"/>
    </xf>
    <xf numFmtId="171" fontId="5" fillId="0" borderId="10" xfId="2" applyNumberFormat="1" applyFont="1" applyBorder="1" applyAlignment="1">
      <alignment vertical="center" wrapText="1"/>
    </xf>
    <xf numFmtId="171" fontId="11" fillId="0" borderId="9" xfId="2" applyNumberFormat="1" applyFont="1" applyBorder="1" applyAlignment="1">
      <alignment vertical="center"/>
    </xf>
    <xf numFmtId="171" fontId="11" fillId="0" borderId="10" xfId="2" applyNumberFormat="1" applyFont="1" applyBorder="1" applyAlignment="1">
      <alignment vertical="center" wrapText="1"/>
    </xf>
    <xf numFmtId="171" fontId="11" fillId="0" borderId="2" xfId="2" applyNumberFormat="1" applyFont="1" applyBorder="1" applyAlignment="1">
      <alignment horizontal="center" vertical="center" wrapText="1"/>
    </xf>
    <xf numFmtId="171" fontId="2" fillId="0" borderId="10" xfId="2" applyNumberFormat="1" applyBorder="1" applyAlignment="1">
      <alignment vertical="center"/>
    </xf>
    <xf numFmtId="171" fontId="5" fillId="4" borderId="9" xfId="2" applyNumberFormat="1" applyFont="1" applyFill="1" applyBorder="1" applyAlignment="1" applyProtection="1">
      <alignment vertical="center" wrapText="1"/>
      <protection locked="0"/>
    </xf>
    <xf numFmtId="171" fontId="5" fillId="4" borderId="10" xfId="2" applyNumberFormat="1" applyFont="1" applyFill="1" applyBorder="1" applyAlignment="1" applyProtection="1">
      <alignment vertical="center" wrapText="1"/>
      <protection locked="0"/>
    </xf>
    <xf numFmtId="0" fontId="2" fillId="0" borderId="0" xfId="2" applyFont="1"/>
    <xf numFmtId="171" fontId="12" fillId="0" borderId="9" xfId="2" applyNumberFormat="1" applyFont="1" applyBorder="1" applyAlignment="1">
      <alignment vertical="center"/>
    </xf>
    <xf numFmtId="171" fontId="12" fillId="0" borderId="10" xfId="2" applyNumberFormat="1" applyFont="1" applyBorder="1" applyAlignment="1">
      <alignment vertical="center" wrapText="1"/>
    </xf>
    <xf numFmtId="171" fontId="12" fillId="0" borderId="2" xfId="2" applyNumberFormat="1" applyFont="1" applyBorder="1" applyAlignment="1">
      <alignment horizontal="center" vertical="center" wrapText="1"/>
    </xf>
    <xf numFmtId="168" fontId="12" fillId="0" borderId="2" xfId="3" applyNumberFormat="1" applyFont="1" applyBorder="1" applyAlignment="1">
      <alignment horizontal="center" vertical="center" wrapText="1"/>
    </xf>
    <xf numFmtId="171" fontId="13" fillId="0" borderId="9" xfId="2" applyNumberFormat="1" applyFont="1" applyBorder="1" applyAlignment="1">
      <alignment vertical="center" wrapText="1"/>
    </xf>
    <xf numFmtId="0" fontId="14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168" fontId="12" fillId="0" borderId="0" xfId="3" applyNumberFormat="1" applyFont="1" applyAlignment="1">
      <alignment horizontal="center" vertical="center" wrapText="1"/>
    </xf>
    <xf numFmtId="171" fontId="13" fillId="0" borderId="0" xfId="2" applyNumberFormat="1" applyFont="1" applyAlignment="1">
      <alignment horizontal="center" vertical="center" wrapText="1"/>
    </xf>
    <xf numFmtId="172" fontId="2" fillId="0" borderId="0" xfId="2" applyNumberFormat="1" applyAlignment="1">
      <alignment vertical="center"/>
    </xf>
    <xf numFmtId="0" fontId="2" fillId="0" borderId="0" xfId="2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168" fontId="11" fillId="0" borderId="0" xfId="3" applyNumberFormat="1" applyFont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15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/>
    </xf>
    <xf numFmtId="168" fontId="15" fillId="0" borderId="0" xfId="3" applyNumberFormat="1" applyFont="1" applyAlignment="1">
      <alignment horizontal="center" vertical="center"/>
    </xf>
    <xf numFmtId="0" fontId="11" fillId="0" borderId="0" xfId="2" applyFont="1" applyAlignment="1">
      <alignment vertical="top"/>
    </xf>
    <xf numFmtId="0" fontId="16" fillId="0" borderId="0" xfId="2" applyFont="1"/>
    <xf numFmtId="0" fontId="11" fillId="0" borderId="0" xfId="2" applyFont="1" applyAlignment="1">
      <alignment horizontal="center"/>
    </xf>
    <xf numFmtId="168" fontId="11" fillId="0" borderId="0" xfId="3" applyNumberFormat="1" applyFont="1" applyAlignment="1">
      <alignment horizontal="center"/>
    </xf>
    <xf numFmtId="0" fontId="16" fillId="0" borderId="0" xfId="2" applyFont="1" applyAlignment="1">
      <alignment vertical="center"/>
    </xf>
    <xf numFmtId="0" fontId="11" fillId="0" borderId="0" xfId="2" applyFont="1"/>
    <xf numFmtId="0" fontId="16" fillId="0" borderId="0" xfId="2" applyFont="1" applyAlignment="1"/>
    <xf numFmtId="0" fontId="10" fillId="0" borderId="0" xfId="2" applyFont="1" applyAlignment="1">
      <alignment vertical="center" wrapText="1"/>
    </xf>
    <xf numFmtId="168" fontId="10" fillId="0" borderId="0" xfId="3" applyNumberFormat="1" applyFont="1" applyAlignment="1">
      <alignment horizontal="center" vertical="center"/>
    </xf>
    <xf numFmtId="0" fontId="16" fillId="0" borderId="9" xfId="2" applyFont="1" applyBorder="1" applyAlignment="1">
      <alignment vertical="center"/>
    </xf>
    <xf numFmtId="0" fontId="2" fillId="0" borderId="11" xfId="2" applyBorder="1" applyAlignment="1">
      <alignment vertical="center"/>
    </xf>
    <xf numFmtId="0" fontId="16" fillId="0" borderId="11" xfId="2" applyFont="1" applyBorder="1" applyAlignment="1">
      <alignment horizontal="center" vertical="center" wrapText="1"/>
    </xf>
    <xf numFmtId="168" fontId="16" fillId="0" borderId="11" xfId="3" applyNumberFormat="1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6" fillId="0" borderId="5" xfId="2" applyFont="1" applyBorder="1" applyAlignment="1">
      <alignment vertical="center"/>
    </xf>
    <xf numFmtId="0" fontId="11" fillId="0" borderId="11" xfId="2" applyFont="1" applyBorder="1" applyAlignment="1">
      <alignment vertical="center" wrapText="1"/>
    </xf>
    <xf numFmtId="168" fontId="11" fillId="0" borderId="8" xfId="3" applyNumberFormat="1" applyFont="1" applyBorder="1" applyAlignment="1">
      <alignment horizontal="center" vertical="center" wrapText="1"/>
    </xf>
    <xf numFmtId="171" fontId="6" fillId="4" borderId="8" xfId="2" applyNumberFormat="1" applyFont="1" applyFill="1" applyBorder="1" applyAlignment="1" applyProtection="1">
      <alignment vertical="center" wrapText="1"/>
      <protection locked="0"/>
    </xf>
    <xf numFmtId="171" fontId="11" fillId="0" borderId="16" xfId="2" applyNumberFormat="1" applyFont="1" applyBorder="1" applyAlignment="1">
      <alignment vertical="center" wrapText="1"/>
    </xf>
    <xf numFmtId="0" fontId="11" fillId="0" borderId="5" xfId="2" applyFont="1" applyBorder="1" applyAlignment="1">
      <alignment vertical="center"/>
    </xf>
    <xf numFmtId="0" fontId="11" fillId="0" borderId="12" xfId="2" applyFont="1" applyBorder="1" applyAlignment="1">
      <alignment vertical="center"/>
    </xf>
    <xf numFmtId="0" fontId="16" fillId="0" borderId="11" xfId="2" applyFont="1" applyBorder="1" applyAlignment="1">
      <alignment vertical="center" wrapText="1"/>
    </xf>
    <xf numFmtId="0" fontId="16" fillId="0" borderId="10" xfId="2" applyFont="1" applyBorder="1" applyAlignment="1">
      <alignment vertical="center" wrapText="1"/>
    </xf>
    <xf numFmtId="168" fontId="16" fillId="0" borderId="8" xfId="3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171" fontId="5" fillId="0" borderId="8" xfId="2" applyNumberFormat="1" applyFont="1" applyBorder="1" applyAlignment="1">
      <alignment vertical="center" wrapText="1"/>
    </xf>
    <xf numFmtId="0" fontId="11" fillId="0" borderId="5" xfId="2" applyFont="1" applyBorder="1" applyAlignment="1">
      <alignment vertical="center" wrapText="1"/>
    </xf>
    <xf numFmtId="0" fontId="11" fillId="0" borderId="8" xfId="2" applyFont="1" applyBorder="1" applyAlignment="1">
      <alignment vertical="center" wrapText="1"/>
    </xf>
    <xf numFmtId="168" fontId="11" fillId="0" borderId="11" xfId="3" applyNumberFormat="1" applyFont="1" applyBorder="1" applyAlignment="1">
      <alignment horizontal="center" vertical="center" wrapText="1"/>
    </xf>
    <xf numFmtId="171" fontId="6" fillId="0" borderId="11" xfId="2" applyNumberFormat="1" applyFont="1" applyBorder="1" applyAlignment="1">
      <alignment vertical="center" wrapText="1"/>
    </xf>
    <xf numFmtId="0" fontId="2" fillId="0" borderId="10" xfId="2" applyBorder="1" applyAlignment="1">
      <alignment vertical="center"/>
    </xf>
    <xf numFmtId="0" fontId="11" fillId="0" borderId="11" xfId="2" applyFont="1" applyFill="1" applyBorder="1" applyAlignment="1" applyProtection="1">
      <alignment horizontal="left" vertical="center"/>
    </xf>
    <xf numFmtId="0" fontId="2" fillId="0" borderId="10" xfId="2" applyFill="1" applyBorder="1" applyAlignment="1" applyProtection="1">
      <alignment vertical="center" wrapText="1"/>
    </xf>
    <xf numFmtId="0" fontId="11" fillId="0" borderId="8" xfId="2" applyFont="1" applyFill="1" applyBorder="1" applyAlignment="1" applyProtection="1">
      <alignment horizontal="center" vertical="center" wrapText="1"/>
    </xf>
    <xf numFmtId="171" fontId="5" fillId="0" borderId="2" xfId="2" applyNumberFormat="1" applyFont="1" applyBorder="1" applyAlignment="1">
      <alignment vertical="center" wrapText="1"/>
    </xf>
    <xf numFmtId="171" fontId="6" fillId="0" borderId="8" xfId="2" applyNumberFormat="1" applyFont="1" applyBorder="1" applyAlignment="1">
      <alignment vertical="center" wrapText="1"/>
    </xf>
    <xf numFmtId="0" fontId="11" fillId="0" borderId="7" xfId="2" applyFont="1" applyBorder="1" applyAlignment="1">
      <alignment vertical="center" wrapText="1"/>
    </xf>
    <xf numFmtId="168" fontId="11" fillId="0" borderId="7" xfId="3" applyNumberFormat="1" applyFont="1" applyBorder="1" applyAlignment="1">
      <alignment horizontal="center" vertical="center" wrapText="1"/>
    </xf>
    <xf numFmtId="171" fontId="6" fillId="0" borderId="7" xfId="2" applyNumberFormat="1" applyFont="1" applyBorder="1" applyAlignment="1">
      <alignment vertical="center" wrapText="1"/>
    </xf>
    <xf numFmtId="171" fontId="11" fillId="0" borderId="11" xfId="2" applyNumberFormat="1" applyFont="1" applyBorder="1" applyAlignment="1">
      <alignment vertical="center" wrapText="1"/>
    </xf>
    <xf numFmtId="0" fontId="16" fillId="0" borderId="11" xfId="2" applyFont="1" applyBorder="1" applyAlignment="1">
      <alignment vertical="center"/>
    </xf>
    <xf numFmtId="168" fontId="11" fillId="0" borderId="13" xfId="3" applyNumberFormat="1" applyFont="1" applyBorder="1" applyAlignment="1">
      <alignment horizontal="center" vertical="center" wrapText="1"/>
    </xf>
    <xf numFmtId="168" fontId="16" fillId="0" borderId="0" xfId="3" applyNumberFormat="1" applyFont="1" applyAlignment="1">
      <alignment horizontal="center" vertical="center" wrapText="1"/>
    </xf>
    <xf numFmtId="0" fontId="11" fillId="0" borderId="11" xfId="2" applyFont="1" applyBorder="1" applyAlignment="1">
      <alignment horizontal="left" vertical="center" wrapText="1"/>
    </xf>
    <xf numFmtId="0" fontId="11" fillId="0" borderId="10" xfId="2" applyFont="1" applyBorder="1" applyAlignment="1">
      <alignment horizontal="left" vertical="center" wrapText="1"/>
    </xf>
    <xf numFmtId="168" fontId="11" fillId="0" borderId="10" xfId="3" applyNumberFormat="1" applyFont="1" applyBorder="1" applyAlignment="1">
      <alignment horizontal="center" vertical="center" wrapText="1"/>
    </xf>
    <xf numFmtId="0" fontId="11" fillId="0" borderId="11" xfId="2" applyFont="1" applyBorder="1" applyAlignment="1">
      <alignment vertical="center"/>
    </xf>
    <xf numFmtId="0" fontId="11" fillId="0" borderId="10" xfId="2" quotePrefix="1" applyFont="1" applyBorder="1" applyAlignment="1">
      <alignment vertical="center" wrapText="1"/>
    </xf>
    <xf numFmtId="0" fontId="11" fillId="3" borderId="11" xfId="2" applyFont="1" applyFill="1" applyBorder="1" applyAlignment="1">
      <alignment vertical="center" wrapText="1"/>
    </xf>
    <xf numFmtId="0" fontId="11" fillId="3" borderId="10" xfId="2" applyFont="1" applyFill="1" applyBorder="1" applyAlignment="1">
      <alignment vertical="center" wrapText="1"/>
    </xf>
    <xf numFmtId="168" fontId="11" fillId="3" borderId="8" xfId="3" applyNumberFormat="1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171" fontId="6" fillId="0" borderId="8" xfId="2" applyNumberFormat="1" applyFont="1" applyBorder="1" applyAlignment="1">
      <alignment horizontal="center" vertical="center" wrapText="1"/>
    </xf>
    <xf numFmtId="0" fontId="16" fillId="0" borderId="9" xfId="2" applyFont="1" applyBorder="1" applyAlignment="1">
      <alignment horizontal="left" vertical="center"/>
    </xf>
    <xf numFmtId="171" fontId="6" fillId="0" borderId="8" xfId="2" applyNumberFormat="1" applyFont="1" applyBorder="1" applyAlignment="1" applyProtection="1">
      <alignment vertical="center" wrapText="1"/>
      <protection locked="0"/>
    </xf>
    <xf numFmtId="171" fontId="11" fillId="0" borderId="7" xfId="2" applyNumberFormat="1" applyFont="1" applyBorder="1" applyAlignment="1">
      <alignment vertical="center" wrapText="1"/>
    </xf>
    <xf numFmtId="1" fontId="2" fillId="0" borderId="11" xfId="2" applyNumberFormat="1" applyFont="1" applyBorder="1" applyAlignment="1">
      <alignment vertical="center" wrapText="1"/>
    </xf>
    <xf numFmtId="1" fontId="2" fillId="0" borderId="10" xfId="2" applyNumberFormat="1" applyFont="1" applyBorder="1" applyAlignment="1">
      <alignment vertical="center" wrapText="1"/>
    </xf>
    <xf numFmtId="171" fontId="6" fillId="0" borderId="10" xfId="2" applyNumberFormat="1" applyFont="1" applyBorder="1" applyAlignment="1">
      <alignment vertical="center" wrapText="1"/>
    </xf>
    <xf numFmtId="168" fontId="16" fillId="0" borderId="10" xfId="3" applyNumberFormat="1" applyFont="1" applyBorder="1" applyAlignment="1">
      <alignment horizontal="center" vertical="center" wrapText="1"/>
    </xf>
    <xf numFmtId="171" fontId="6" fillId="0" borderId="10" xfId="2" applyNumberFormat="1" applyFont="1" applyBorder="1" applyAlignment="1">
      <alignment horizontal="center" vertical="center" wrapText="1"/>
    </xf>
    <xf numFmtId="0" fontId="11" fillId="0" borderId="9" xfId="2" applyFont="1" applyBorder="1" applyAlignment="1">
      <alignment horizontal="left" vertical="center"/>
    </xf>
    <xf numFmtId="0" fontId="11" fillId="0" borderId="5" xfId="2" applyFont="1" applyBorder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11" fillId="0" borderId="14" xfId="2" applyFont="1" applyBorder="1" applyAlignment="1">
      <alignment vertical="center" wrapText="1"/>
    </xf>
    <xf numFmtId="0" fontId="11" fillId="0" borderId="15" xfId="2" applyFont="1" applyBorder="1" applyAlignment="1">
      <alignment vertical="center" wrapText="1"/>
    </xf>
    <xf numFmtId="0" fontId="11" fillId="0" borderId="8" xfId="2" quotePrefix="1" applyFont="1" applyBorder="1" applyAlignment="1">
      <alignment vertical="center" wrapText="1"/>
    </xf>
    <xf numFmtId="0" fontId="16" fillId="0" borderId="2" xfId="2" applyFont="1" applyBorder="1" applyAlignment="1">
      <alignment vertical="center"/>
    </xf>
    <xf numFmtId="0" fontId="16" fillId="0" borderId="2" xfId="2" applyFont="1" applyBorder="1" applyAlignment="1">
      <alignment vertical="center" wrapText="1"/>
    </xf>
    <xf numFmtId="0" fontId="16" fillId="0" borderId="9" xfId="2" applyFont="1" applyBorder="1" applyAlignment="1">
      <alignment vertical="center" wrapText="1"/>
    </xf>
    <xf numFmtId="171" fontId="5" fillId="0" borderId="11" xfId="2" applyNumberFormat="1" applyFont="1" applyBorder="1" applyAlignment="1">
      <alignment vertical="center" wrapText="1"/>
    </xf>
    <xf numFmtId="168" fontId="16" fillId="0" borderId="2" xfId="3" applyNumberFormat="1" applyFont="1" applyBorder="1" applyAlignment="1">
      <alignment horizontal="center" vertical="center" wrapText="1"/>
    </xf>
    <xf numFmtId="0" fontId="11" fillId="0" borderId="11" xfId="2" applyFont="1" applyFill="1" applyBorder="1" applyAlignment="1" applyProtection="1">
      <alignment horizontal="left" vertical="center" wrapText="1"/>
    </xf>
    <xf numFmtId="0" fontId="11" fillId="0" borderId="10" xfId="2" applyFont="1" applyFill="1" applyBorder="1" applyAlignment="1" applyProtection="1">
      <alignment horizontal="left" vertical="center" wrapText="1"/>
    </xf>
    <xf numFmtId="0" fontId="11" fillId="3" borderId="11" xfId="2" applyFont="1" applyFill="1" applyBorder="1" applyAlignment="1">
      <alignment horizontal="left" vertical="center" wrapText="1"/>
    </xf>
    <xf numFmtId="0" fontId="11" fillId="3" borderId="10" xfId="2" applyFont="1" applyFill="1" applyBorder="1" applyAlignment="1">
      <alignment horizontal="left" vertical="center" wrapText="1"/>
    </xf>
    <xf numFmtId="0" fontId="11" fillId="0" borderId="5" xfId="2" quotePrefix="1" applyFont="1" applyBorder="1" applyAlignment="1">
      <alignment vertical="center" wrapText="1"/>
    </xf>
    <xf numFmtId="0" fontId="11" fillId="0" borderId="11" xfId="2" quotePrefix="1" applyFont="1" applyBorder="1" applyAlignment="1">
      <alignment vertical="center" wrapText="1"/>
    </xf>
    <xf numFmtId="0" fontId="16" fillId="0" borderId="5" xfId="2" applyFont="1" applyFill="1" applyBorder="1" applyAlignment="1" applyProtection="1">
      <alignment vertical="center"/>
    </xf>
    <xf numFmtId="0" fontId="16" fillId="0" borderId="11" xfId="2" applyFont="1" applyFill="1" applyBorder="1" applyAlignment="1" applyProtection="1">
      <alignment horizontal="left" vertical="center" wrapText="1"/>
    </xf>
    <xf numFmtId="0" fontId="16" fillId="0" borderId="10" xfId="2" applyFont="1" applyFill="1" applyBorder="1" applyAlignment="1" applyProtection="1">
      <alignment horizontal="left" vertical="center" wrapText="1"/>
    </xf>
    <xf numFmtId="0" fontId="16" fillId="0" borderId="8" xfId="2" applyFont="1" applyFill="1" applyBorder="1" applyAlignment="1" applyProtection="1">
      <alignment horizontal="center" vertical="center" wrapText="1"/>
    </xf>
    <xf numFmtId="0" fontId="11" fillId="0" borderId="0" xfId="2" applyFont="1" applyBorder="1" applyAlignment="1">
      <alignment vertical="center"/>
    </xf>
    <xf numFmtId="0" fontId="11" fillId="0" borderId="10" xfId="2" applyFont="1" applyBorder="1" applyAlignment="1">
      <alignment horizontal="center" vertical="center" wrapText="1"/>
    </xf>
    <xf numFmtId="0" fontId="8" fillId="3" borderId="0" xfId="2" applyFont="1" applyFill="1" applyAlignment="1">
      <alignment horizontal="center" vertical="top"/>
    </xf>
    <xf numFmtId="0" fontId="3" fillId="0" borderId="0" xfId="2" applyFont="1" applyAlignment="1" applyProtection="1">
      <alignment vertical="top"/>
      <protection locked="0"/>
    </xf>
    <xf numFmtId="0" fontId="8" fillId="0" borderId="0" xfId="2" applyFont="1" applyAlignment="1">
      <alignment horizontal="center" vertical="top"/>
    </xf>
    <xf numFmtId="168" fontId="3" fillId="2" borderId="2" xfId="3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vertical="top"/>
      <protection locked="0"/>
    </xf>
    <xf numFmtId="0" fontId="2" fillId="3" borderId="0" xfId="2" applyFill="1" applyAlignment="1"/>
    <xf numFmtId="0" fontId="17" fillId="3" borderId="0" xfId="2" applyFont="1" applyFill="1" applyAlignment="1">
      <alignment horizontal="left" vertical="top"/>
    </xf>
    <xf numFmtId="0" fontId="18" fillId="0" borderId="0" xfId="2" applyFont="1" applyAlignment="1">
      <alignment vertical="top" wrapText="1"/>
    </xf>
    <xf numFmtId="0" fontId="19" fillId="0" borderId="0" xfId="2" applyFont="1" applyAlignment="1">
      <alignment vertical="top" wrapText="1"/>
    </xf>
    <xf numFmtId="168" fontId="19" fillId="0" borderId="0" xfId="3" applyNumberFormat="1" applyFont="1" applyAlignment="1">
      <alignment vertical="top" wrapText="1"/>
    </xf>
    <xf numFmtId="0" fontId="20" fillId="0" borderId="0" xfId="2" applyFont="1" applyAlignment="1">
      <alignment horizontal="center" vertical="top"/>
    </xf>
    <xf numFmtId="0" fontId="17" fillId="3" borderId="11" xfId="2" applyFont="1" applyFill="1" applyBorder="1" applyAlignment="1">
      <alignment horizontal="left" vertical="top"/>
    </xf>
    <xf numFmtId="0" fontId="19" fillId="0" borderId="11" xfId="2" quotePrefix="1" applyFont="1" applyBorder="1" applyAlignment="1">
      <alignment vertical="top" wrapText="1"/>
    </xf>
    <xf numFmtId="0" fontId="19" fillId="0" borderId="11" xfId="2" applyFont="1" applyBorder="1" applyAlignment="1">
      <alignment vertical="top" wrapText="1"/>
    </xf>
    <xf numFmtId="168" fontId="19" fillId="0" borderId="10" xfId="3" applyNumberFormat="1" applyFont="1" applyBorder="1" applyAlignment="1">
      <alignment vertical="top" wrapText="1"/>
    </xf>
    <xf numFmtId="173" fontId="21" fillId="0" borderId="10" xfId="2" applyNumberFormat="1" applyFont="1" applyBorder="1" applyAlignment="1" applyProtection="1">
      <alignment vertical="top"/>
      <protection locked="0"/>
    </xf>
    <xf numFmtId="0" fontId="11" fillId="3" borderId="0" xfId="2" applyFont="1" applyFill="1" applyAlignment="1">
      <alignment vertical="top"/>
    </xf>
    <xf numFmtId="0" fontId="11" fillId="0" borderId="7" xfId="2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168" fontId="11" fillId="0" borderId="1" xfId="3" applyNumberFormat="1" applyFont="1" applyBorder="1" applyAlignment="1">
      <alignment vertical="top" wrapText="1"/>
    </xf>
    <xf numFmtId="0" fontId="11" fillId="0" borderId="16" xfId="2" quotePrefix="1" applyFont="1" applyBorder="1" applyAlignment="1">
      <alignment vertical="top"/>
    </xf>
    <xf numFmtId="0" fontId="11" fillId="0" borderId="15" xfId="2" quotePrefix="1" applyFont="1" applyBorder="1" applyAlignment="1">
      <alignment vertical="top"/>
    </xf>
    <xf numFmtId="0" fontId="11" fillId="0" borderId="6" xfId="2" applyFont="1" applyBorder="1" applyAlignment="1">
      <alignment vertical="top" wrapText="1"/>
    </xf>
    <xf numFmtId="168" fontId="11" fillId="0" borderId="6" xfId="3" applyNumberFormat="1" applyFont="1" applyBorder="1" applyAlignment="1">
      <alignment vertical="top" wrapText="1"/>
    </xf>
    <xf numFmtId="0" fontId="11" fillId="0" borderId="17" xfId="2" applyFont="1" applyBorder="1" applyAlignment="1">
      <alignment horizontal="right" vertical="top"/>
    </xf>
    <xf numFmtId="170" fontId="1" fillId="0" borderId="0" xfId="2" applyNumberFormat="1" applyFont="1" applyAlignment="1">
      <alignment horizontal="left" vertical="top"/>
    </xf>
    <xf numFmtId="0" fontId="11" fillId="3" borderId="5" xfId="2" applyFont="1" applyFill="1" applyBorder="1" applyAlignment="1">
      <alignment vertical="top"/>
    </xf>
    <xf numFmtId="0" fontId="11" fillId="0" borderId="8" xfId="2" applyFont="1" applyBorder="1" applyAlignment="1">
      <alignment vertical="top" wrapText="1"/>
    </xf>
    <xf numFmtId="0" fontId="11" fillId="0" borderId="13" xfId="2" applyFont="1" applyBorder="1" applyAlignment="1">
      <alignment vertical="top" wrapText="1"/>
    </xf>
    <xf numFmtId="168" fontId="11" fillId="0" borderId="13" xfId="3" applyNumberFormat="1" applyFont="1" applyBorder="1" applyAlignment="1">
      <alignment vertical="top" wrapText="1"/>
    </xf>
    <xf numFmtId="0" fontId="11" fillId="0" borderId="18" xfId="2" applyFont="1" applyBorder="1" applyAlignment="1">
      <alignment horizontal="center" vertical="top"/>
    </xf>
    <xf numFmtId="0" fontId="11" fillId="0" borderId="19" xfId="2" applyFont="1" applyBorder="1" applyAlignment="1">
      <alignment horizontal="center" vertical="top"/>
    </xf>
    <xf numFmtId="0" fontId="11" fillId="3" borderId="9" xfId="2" applyFont="1" applyFill="1" applyBorder="1" applyAlignment="1">
      <alignment vertical="top"/>
    </xf>
    <xf numFmtId="0" fontId="11" fillId="0" borderId="10" xfId="2" applyFont="1" applyBorder="1" applyAlignment="1">
      <alignment vertical="top" wrapText="1"/>
    </xf>
    <xf numFmtId="0" fontId="11" fillId="0" borderId="2" xfId="2" applyFont="1" applyBorder="1" applyAlignment="1">
      <alignment horizontal="center" vertical="top"/>
    </xf>
    <xf numFmtId="168" fontId="11" fillId="0" borderId="2" xfId="3" applyNumberFormat="1" applyFont="1" applyBorder="1" applyAlignment="1">
      <alignment horizontal="center" vertical="top"/>
    </xf>
    <xf numFmtId="171" fontId="5" fillId="0" borderId="2" xfId="2" applyNumberFormat="1" applyFont="1" applyBorder="1" applyAlignment="1">
      <alignment vertical="top"/>
    </xf>
    <xf numFmtId="171" fontId="5" fillId="0" borderId="0" xfId="2" applyNumberFormat="1" applyFont="1" applyAlignment="1">
      <alignment vertical="top"/>
    </xf>
    <xf numFmtId="171" fontId="5" fillId="0" borderId="10" xfId="2" applyNumberFormat="1" applyFont="1" applyBorder="1" applyAlignment="1">
      <alignment vertical="top"/>
    </xf>
    <xf numFmtId="171" fontId="5" fillId="0" borderId="13" xfId="2" applyNumberFormat="1" applyFont="1" applyBorder="1" applyAlignment="1">
      <alignment vertical="top"/>
    </xf>
    <xf numFmtId="0" fontId="16" fillId="0" borderId="10" xfId="2" applyFont="1" applyBorder="1" applyAlignment="1">
      <alignment vertical="top" wrapText="1"/>
    </xf>
    <xf numFmtId="0" fontId="11" fillId="0" borderId="2" xfId="2" applyFont="1" applyBorder="1" applyAlignment="1">
      <alignment horizontal="center" vertical="top" wrapText="1"/>
    </xf>
    <xf numFmtId="168" fontId="16" fillId="0" borderId="10" xfId="3" applyNumberFormat="1" applyFont="1" applyBorder="1" applyAlignment="1">
      <alignment horizontal="center" vertical="top"/>
    </xf>
    <xf numFmtId="171" fontId="5" fillId="0" borderId="10" xfId="2" applyNumberFormat="1" applyFont="1" applyBorder="1" applyAlignment="1">
      <alignment horizontal="center" vertical="top"/>
    </xf>
    <xf numFmtId="168" fontId="11" fillId="0" borderId="10" xfId="3" applyNumberFormat="1" applyFont="1" applyBorder="1" applyAlignment="1">
      <alignment horizontal="center" vertical="top"/>
    </xf>
    <xf numFmtId="171" fontId="5" fillId="4" borderId="10" xfId="2" applyNumberFormat="1" applyFont="1" applyFill="1" applyBorder="1" applyAlignment="1" applyProtection="1">
      <alignment vertical="top"/>
      <protection locked="0"/>
    </xf>
    <xf numFmtId="0" fontId="11" fillId="0" borderId="2" xfId="2" applyFont="1" applyBorder="1" applyAlignment="1">
      <alignment vertical="top"/>
    </xf>
    <xf numFmtId="168" fontId="11" fillId="0" borderId="2" xfId="3" applyNumberFormat="1" applyFont="1" applyBorder="1" applyAlignment="1">
      <alignment horizontal="center" vertical="top" wrapText="1"/>
    </xf>
    <xf numFmtId="171" fontId="5" fillId="0" borderId="2" xfId="2" applyNumberFormat="1" applyFont="1" applyBorder="1" applyAlignment="1">
      <alignment horizontal="center" vertical="top"/>
    </xf>
    <xf numFmtId="0" fontId="16" fillId="0" borderId="11" xfId="2" applyFont="1" applyBorder="1" applyAlignment="1">
      <alignment vertical="top" wrapText="1"/>
    </xf>
    <xf numFmtId="0" fontId="11" fillId="0" borderId="11" xfId="2" applyFont="1" applyBorder="1" applyAlignment="1">
      <alignment horizontal="center" vertical="top"/>
    </xf>
    <xf numFmtId="168" fontId="11" fillId="0" borderId="11" xfId="3" applyNumberFormat="1" applyFont="1" applyBorder="1" applyAlignment="1">
      <alignment horizontal="center" vertical="top"/>
    </xf>
    <xf numFmtId="171" fontId="5" fillId="0" borderId="11" xfId="2" applyNumberFormat="1" applyFont="1" applyBorder="1" applyAlignment="1">
      <alignment vertical="top"/>
    </xf>
    <xf numFmtId="168" fontId="16" fillId="0" borderId="2" xfId="3" applyNumberFormat="1" applyFont="1" applyBorder="1" applyAlignment="1">
      <alignment horizontal="center" vertical="top"/>
    </xf>
    <xf numFmtId="0" fontId="12" fillId="3" borderId="9" xfId="2" applyFont="1" applyFill="1" applyBorder="1" applyAlignment="1">
      <alignment vertical="top"/>
    </xf>
    <xf numFmtId="0" fontId="12" fillId="0" borderId="10" xfId="2" applyFont="1" applyBorder="1" applyAlignment="1">
      <alignment vertical="top" wrapText="1"/>
    </xf>
    <xf numFmtId="0" fontId="12" fillId="0" borderId="2" xfId="2" applyFont="1" applyBorder="1" applyAlignment="1">
      <alignment horizontal="center" vertical="top"/>
    </xf>
    <xf numFmtId="168" fontId="12" fillId="0" borderId="2" xfId="3" applyNumberFormat="1" applyFont="1" applyBorder="1" applyAlignment="1">
      <alignment horizontal="center" vertical="top"/>
    </xf>
    <xf numFmtId="171" fontId="22" fillId="0" borderId="2" xfId="2" applyNumberFormat="1" applyFont="1" applyBorder="1" applyAlignment="1">
      <alignment horizontal="center" vertical="top"/>
    </xf>
    <xf numFmtId="171" fontId="22" fillId="0" borderId="2" xfId="2" applyNumberFormat="1" applyFont="1" applyBorder="1" applyAlignment="1">
      <alignment vertical="top"/>
    </xf>
    <xf numFmtId="0" fontId="11" fillId="0" borderId="14" xfId="2" applyFont="1" applyBorder="1" applyAlignment="1">
      <alignment horizontal="center" vertical="top"/>
    </xf>
    <xf numFmtId="168" fontId="2" fillId="0" borderId="11" xfId="3" applyNumberFormat="1" applyFont="1" applyBorder="1" applyAlignment="1">
      <alignment vertical="top"/>
    </xf>
    <xf numFmtId="171" fontId="2" fillId="0" borderId="11" xfId="2" applyNumberFormat="1" applyFont="1" applyBorder="1" applyAlignment="1">
      <alignment vertical="top"/>
    </xf>
    <xf numFmtId="0" fontId="11" fillId="3" borderId="17" xfId="2" applyFont="1" applyFill="1" applyBorder="1" applyAlignment="1">
      <alignment vertical="top"/>
    </xf>
    <xf numFmtId="0" fontId="16" fillId="3" borderId="9" xfId="2" applyFont="1" applyFill="1" applyBorder="1" applyAlignment="1">
      <alignment vertical="top"/>
    </xf>
    <xf numFmtId="0" fontId="16" fillId="0" borderId="8" xfId="2" applyFont="1" applyBorder="1" applyAlignment="1">
      <alignment horizontal="left" vertical="top" wrapText="1"/>
    </xf>
    <xf numFmtId="0" fontId="16" fillId="0" borderId="2" xfId="2" applyFont="1" applyBorder="1" applyAlignment="1">
      <alignment horizontal="center" vertical="top"/>
    </xf>
    <xf numFmtId="0" fontId="16" fillId="0" borderId="5" xfId="2" applyFont="1" applyBorder="1" applyAlignment="1">
      <alignment horizontal="left" vertical="top" wrapText="1"/>
    </xf>
    <xf numFmtId="0" fontId="16" fillId="0" borderId="11" xfId="2" applyFont="1" applyBorder="1" applyAlignment="1">
      <alignment horizontal="center" vertical="top"/>
    </xf>
    <xf numFmtId="168" fontId="16" fillId="0" borderId="11" xfId="3" applyNumberFormat="1" applyFont="1" applyBorder="1" applyAlignment="1">
      <alignment horizontal="center" vertical="top"/>
    </xf>
    <xf numFmtId="171" fontId="23" fillId="0" borderId="11" xfId="2" applyNumberFormat="1" applyFont="1" applyBorder="1" applyAlignment="1">
      <alignment horizontal="center" vertical="top"/>
    </xf>
    <xf numFmtId="171" fontId="24" fillId="0" borderId="11" xfId="2" applyNumberFormat="1" applyFont="1" applyBorder="1" applyAlignment="1">
      <alignment vertical="top"/>
    </xf>
    <xf numFmtId="171" fontId="5" fillId="0" borderId="10" xfId="2" applyNumberFormat="1" applyFont="1" applyBorder="1" applyAlignment="1">
      <alignment horizontal="right" vertical="top"/>
    </xf>
    <xf numFmtId="171" fontId="5" fillId="0" borderId="7" xfId="2" applyNumberFormat="1" applyFont="1" applyBorder="1" applyAlignment="1">
      <alignment vertical="top"/>
    </xf>
    <xf numFmtId="0" fontId="12" fillId="0" borderId="8" xfId="2" applyFont="1" applyBorder="1" applyAlignment="1">
      <alignment vertical="top" wrapText="1"/>
    </xf>
    <xf numFmtId="174" fontId="22" fillId="0" borderId="2" xfId="2" applyNumberFormat="1" applyFont="1" applyBorder="1" applyAlignment="1">
      <alignment vertical="top"/>
    </xf>
    <xf numFmtId="0" fontId="10" fillId="3" borderId="0" xfId="2" applyFont="1" applyFill="1" applyAlignment="1">
      <alignment vertical="top"/>
    </xf>
    <xf numFmtId="0" fontId="15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168" fontId="10" fillId="0" borderId="0" xfId="3" applyNumberFormat="1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vertical="top" wrapText="1"/>
    </xf>
    <xf numFmtId="0" fontId="10" fillId="3" borderId="0" xfId="2" applyFont="1" applyFill="1" applyAlignment="1">
      <alignment vertical="center"/>
    </xf>
    <xf numFmtId="0" fontId="7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168" fontId="15" fillId="0" borderId="0" xfId="3" applyNumberFormat="1" applyFont="1" applyAlignment="1">
      <alignment vertical="center" wrapText="1"/>
    </xf>
    <xf numFmtId="171" fontId="6" fillId="0" borderId="0" xfId="2" applyNumberFormat="1" applyFont="1" applyAlignment="1" applyProtection="1">
      <alignment vertical="center" wrapText="1"/>
      <protection locked="0"/>
    </xf>
    <xf numFmtId="168" fontId="15" fillId="0" borderId="0" xfId="3" applyNumberFormat="1" applyFont="1" applyAlignment="1">
      <alignment horizontal="center" vertical="center" wrapText="1"/>
    </xf>
    <xf numFmtId="171" fontId="6" fillId="4" borderId="0" xfId="2" applyNumberFormat="1" applyFont="1" applyFill="1" applyAlignment="1" applyProtection="1">
      <alignment vertical="center" wrapText="1"/>
      <protection locked="0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horizontal="center" vertical="top"/>
    </xf>
    <xf numFmtId="168" fontId="11" fillId="0" borderId="0" xfId="3" applyNumberFormat="1" applyFont="1" applyAlignment="1">
      <alignment horizontal="center" vertical="top"/>
    </xf>
    <xf numFmtId="0" fontId="16" fillId="0" borderId="0" xfId="2" applyFont="1" applyAlignment="1">
      <alignment vertical="top" wrapText="1"/>
    </xf>
    <xf numFmtId="168" fontId="10" fillId="0" borderId="11" xfId="3" applyNumberFormat="1" applyFont="1" applyBorder="1" applyAlignment="1">
      <alignment horizontal="center" vertical="top" wrapText="1"/>
    </xf>
    <xf numFmtId="164" fontId="10" fillId="0" borderId="11" xfId="2" applyNumberFormat="1" applyFont="1" applyBorder="1" applyAlignment="1">
      <alignment vertical="top" wrapText="1"/>
    </xf>
    <xf numFmtId="0" fontId="10" fillId="3" borderId="16" xfId="2" applyFont="1" applyFill="1" applyBorder="1" applyAlignment="1">
      <alignment horizontal="left" vertical="top"/>
    </xf>
    <xf numFmtId="0" fontId="11" fillId="0" borderId="11" xfId="2" applyFont="1" applyBorder="1" applyAlignment="1">
      <alignment vertical="top" wrapText="1"/>
    </xf>
    <xf numFmtId="0" fontId="10" fillId="3" borderId="9" xfId="2" applyFont="1" applyFill="1" applyBorder="1" applyAlignment="1">
      <alignment horizontal="left" vertical="top"/>
    </xf>
    <xf numFmtId="0" fontId="10" fillId="3" borderId="12" xfId="2" applyFont="1" applyFill="1" applyBorder="1" applyAlignment="1">
      <alignment horizontal="left" vertical="top"/>
    </xf>
    <xf numFmtId="0" fontId="16" fillId="0" borderId="11" xfId="2" applyFont="1" applyBorder="1" applyAlignment="1">
      <alignment vertical="top"/>
    </xf>
    <xf numFmtId="168" fontId="10" fillId="0" borderId="11" xfId="3" applyNumberFormat="1" applyFont="1" applyBorder="1" applyAlignment="1">
      <alignment horizontal="center" vertical="top"/>
    </xf>
    <xf numFmtId="0" fontId="11" fillId="3" borderId="9" xfId="2" applyFont="1" applyFill="1" applyBorder="1" applyAlignment="1">
      <alignment horizontal="left" vertical="top"/>
    </xf>
    <xf numFmtId="171" fontId="3" fillId="0" borderId="2" xfId="2" applyNumberFormat="1" applyFont="1" applyBorder="1" applyAlignment="1">
      <alignment vertical="top"/>
    </xf>
    <xf numFmtId="164" fontId="10" fillId="0" borderId="11" xfId="2" applyNumberFormat="1" applyFont="1" applyBorder="1" applyAlignment="1">
      <alignment vertical="top"/>
    </xf>
    <xf numFmtId="171" fontId="5" fillId="0" borderId="6" xfId="2" applyNumberFormat="1" applyFont="1" applyBorder="1" applyAlignment="1">
      <alignment vertical="top"/>
    </xf>
    <xf numFmtId="0" fontId="16" fillId="0" borderId="10" xfId="2" applyFont="1" applyBorder="1" applyAlignment="1">
      <alignment vertical="top"/>
    </xf>
    <xf numFmtId="0" fontId="11" fillId="3" borderId="12" xfId="2" applyFont="1" applyFill="1" applyBorder="1" applyAlignment="1">
      <alignment horizontal="left" vertical="top"/>
    </xf>
    <xf numFmtId="168" fontId="11" fillId="0" borderId="8" xfId="3" applyNumberFormat="1" applyFont="1" applyBorder="1" applyAlignment="1">
      <alignment horizontal="center" vertical="top"/>
    </xf>
    <xf numFmtId="168" fontId="16" fillId="0" borderId="8" xfId="3" applyNumberFormat="1" applyFont="1" applyBorder="1" applyAlignment="1">
      <alignment horizontal="center" vertical="top" wrapText="1"/>
    </xf>
    <xf numFmtId="171" fontId="5" fillId="0" borderId="8" xfId="2" applyNumberFormat="1" applyFont="1" applyBorder="1" applyAlignment="1">
      <alignment horizontal="center" vertical="top" wrapText="1"/>
    </xf>
    <xf numFmtId="171" fontId="5" fillId="0" borderId="10" xfId="2" applyNumberFormat="1" applyFont="1" applyBorder="1" applyAlignment="1">
      <alignment vertical="top" wrapText="1"/>
    </xf>
    <xf numFmtId="171" fontId="5" fillId="0" borderId="11" xfId="2" applyNumberFormat="1" applyFont="1" applyBorder="1" applyAlignment="1">
      <alignment vertical="top" wrapText="1"/>
    </xf>
    <xf numFmtId="171" fontId="5" fillId="0" borderId="8" xfId="2" applyNumberFormat="1" applyFont="1" applyBorder="1" applyAlignment="1">
      <alignment vertical="top"/>
    </xf>
    <xf numFmtId="168" fontId="16" fillId="0" borderId="8" xfId="3" applyNumberFormat="1" applyFont="1" applyBorder="1" applyAlignment="1">
      <alignment horizontal="center" vertical="top"/>
    </xf>
    <xf numFmtId="171" fontId="5" fillId="0" borderId="8" xfId="2" applyNumberFormat="1" applyFont="1" applyBorder="1" applyAlignment="1">
      <alignment horizontal="center" vertical="top"/>
    </xf>
    <xf numFmtId="168" fontId="11" fillId="0" borderId="11" xfId="3" applyNumberFormat="1" applyFont="1" applyBorder="1" applyAlignment="1">
      <alignment vertical="top"/>
    </xf>
    <xf numFmtId="0" fontId="16" fillId="3" borderId="9" xfId="2" applyFont="1" applyFill="1" applyBorder="1" applyAlignment="1">
      <alignment horizontal="left" vertical="top"/>
    </xf>
    <xf numFmtId="0" fontId="15" fillId="0" borderId="17" xfId="2" applyFont="1" applyBorder="1" applyAlignment="1" applyProtection="1">
      <alignment vertical="top"/>
    </xf>
    <xf numFmtId="0" fontId="16" fillId="0" borderId="2" xfId="2" applyFont="1" applyBorder="1" applyAlignment="1" applyProtection="1">
      <alignment horizontal="center" vertical="top"/>
    </xf>
    <xf numFmtId="171" fontId="5" fillId="0" borderId="8" xfId="2" applyNumberFormat="1" applyFont="1" applyBorder="1" applyAlignment="1" applyProtection="1">
      <alignment horizontal="center" vertical="top"/>
    </xf>
    <xf numFmtId="171" fontId="5" fillId="0" borderId="10" xfId="2" applyNumberFormat="1" applyFont="1" applyBorder="1" applyAlignment="1" applyProtection="1">
      <alignment vertical="top"/>
    </xf>
    <xf numFmtId="0" fontId="11" fillId="0" borderId="0" xfId="2" applyFont="1" applyBorder="1" applyAlignment="1" applyProtection="1">
      <alignment vertical="top" wrapText="1"/>
    </xf>
    <xf numFmtId="0" fontId="16" fillId="0" borderId="0" xfId="2" applyFont="1" applyBorder="1" applyAlignment="1" applyProtection="1">
      <alignment vertical="top" wrapText="1"/>
    </xf>
    <xf numFmtId="0" fontId="10" fillId="0" borderId="17" xfId="2" applyFont="1" applyBorder="1" applyAlignment="1" applyProtection="1">
      <alignment vertical="top"/>
    </xf>
    <xf numFmtId="0" fontId="11" fillId="0" borderId="9" xfId="2" applyFont="1" applyBorder="1" applyAlignment="1" applyProtection="1">
      <alignment horizontal="left" vertical="top"/>
    </xf>
    <xf numFmtId="0" fontId="11" fillId="0" borderId="8" xfId="2" applyFont="1" applyBorder="1" applyAlignment="1" applyProtection="1">
      <alignment horizontal="center" vertical="top"/>
    </xf>
    <xf numFmtId="41" fontId="5" fillId="5" borderId="2" xfId="2" applyNumberFormat="1" applyFont="1" applyFill="1" applyBorder="1" applyProtection="1"/>
    <xf numFmtId="171" fontId="5" fillId="0" borderId="7" xfId="2" applyNumberFormat="1" applyFont="1" applyBorder="1" applyAlignment="1" applyProtection="1">
      <alignment vertical="top"/>
    </xf>
    <xf numFmtId="0" fontId="11" fillId="0" borderId="0" xfId="2" applyFont="1" applyBorder="1" applyAlignment="1" applyProtection="1">
      <alignment horizontal="left" vertical="top"/>
    </xf>
    <xf numFmtId="0" fontId="16" fillId="0" borderId="8" xfId="2" applyFont="1" applyBorder="1" applyAlignment="1" applyProtection="1">
      <alignment horizontal="center" vertical="top"/>
    </xf>
    <xf numFmtId="0" fontId="2" fillId="0" borderId="0" xfId="2" applyBorder="1"/>
    <xf numFmtId="0" fontId="11" fillId="0" borderId="11" xfId="2" applyFont="1" applyBorder="1" applyAlignment="1">
      <alignment vertical="top"/>
    </xf>
    <xf numFmtId="0" fontId="11" fillId="0" borderId="10" xfId="2" applyFont="1" applyBorder="1" applyAlignment="1">
      <alignment vertical="top"/>
    </xf>
    <xf numFmtId="0" fontId="11" fillId="3" borderId="17" xfId="2" applyFont="1" applyFill="1" applyBorder="1" applyAlignment="1">
      <alignment horizontal="left" vertical="top"/>
    </xf>
    <xf numFmtId="171" fontId="3" fillId="0" borderId="10" xfId="2" applyNumberFormat="1" applyFont="1" applyBorder="1" applyAlignment="1">
      <alignment vertical="top"/>
    </xf>
    <xf numFmtId="164" fontId="5" fillId="0" borderId="11" xfId="2" applyNumberFormat="1" applyFont="1" applyBorder="1" applyAlignment="1">
      <alignment vertical="top"/>
    </xf>
    <xf numFmtId="168" fontId="11" fillId="0" borderId="11" xfId="3" applyNumberFormat="1" applyFont="1" applyBorder="1" applyAlignment="1">
      <alignment vertical="top" wrapText="1"/>
    </xf>
    <xf numFmtId="0" fontId="11" fillId="0" borderId="2" xfId="2" applyFont="1" applyBorder="1" applyAlignment="1">
      <alignment vertical="top" wrapText="1"/>
    </xf>
    <xf numFmtId="0" fontId="16" fillId="3" borderId="12" xfId="2" applyFont="1" applyFill="1" applyBorder="1" applyAlignment="1">
      <alignment horizontal="left" vertical="top"/>
    </xf>
    <xf numFmtId="0" fontId="11" fillId="0" borderId="11" xfId="2" applyFont="1" applyBorder="1" applyAlignment="1">
      <alignment horizontal="left" vertical="top" wrapText="1"/>
    </xf>
    <xf numFmtId="0" fontId="11" fillId="0" borderId="10" xfId="2" applyFont="1" applyBorder="1" applyAlignment="1">
      <alignment horizontal="left" vertical="top" wrapText="1"/>
    </xf>
    <xf numFmtId="168" fontId="11" fillId="0" borderId="11" xfId="3" applyNumberFormat="1" applyFont="1" applyBorder="1" applyAlignment="1">
      <alignment horizontal="center" vertical="top" wrapText="1"/>
    </xf>
    <xf numFmtId="0" fontId="11" fillId="0" borderId="11" xfId="2" applyFont="1" applyBorder="1" applyAlignment="1" applyProtection="1">
      <alignment horizontal="left" vertical="top"/>
    </xf>
    <xf numFmtId="0" fontId="11" fillId="0" borderId="10" xfId="2" applyFont="1" applyBorder="1" applyAlignment="1" applyProtection="1">
      <alignment horizontal="left" vertical="top" wrapText="1"/>
    </xf>
    <xf numFmtId="171" fontId="5" fillId="0" borderId="8" xfId="2" applyNumberFormat="1" applyFont="1" applyBorder="1" applyAlignment="1">
      <alignment horizontal="right" vertical="top"/>
    </xf>
    <xf numFmtId="0" fontId="10" fillId="3" borderId="9" xfId="2" applyFont="1" applyFill="1" applyBorder="1" applyAlignment="1">
      <alignment vertical="top"/>
    </xf>
    <xf numFmtId="171" fontId="5" fillId="0" borderId="11" xfId="2" applyNumberFormat="1" applyFont="1" applyBorder="1" applyAlignment="1">
      <alignment horizontal="center" vertical="top"/>
    </xf>
    <xf numFmtId="0" fontId="16" fillId="3" borderId="2" xfId="2" applyFont="1" applyFill="1" applyBorder="1" applyAlignment="1">
      <alignment horizontal="left" vertical="top"/>
    </xf>
    <xf numFmtId="0" fontId="16" fillId="0" borderId="11" xfId="2" applyFont="1" applyBorder="1" applyAlignment="1">
      <alignment horizontal="left" vertical="top" wrapText="1"/>
    </xf>
    <xf numFmtId="0" fontId="16" fillId="0" borderId="10" xfId="2" applyFont="1" applyBorder="1" applyAlignment="1">
      <alignment horizontal="left" vertical="top" wrapText="1"/>
    </xf>
    <xf numFmtId="168" fontId="16" fillId="0" borderId="5" xfId="3" applyNumberFormat="1" applyFont="1" applyBorder="1" applyAlignment="1">
      <alignment horizontal="center" vertical="top"/>
    </xf>
    <xf numFmtId="0" fontId="11" fillId="3" borderId="11" xfId="2" applyFont="1" applyFill="1" applyBorder="1" applyAlignment="1">
      <alignment horizontal="left" vertical="top" wrapText="1"/>
    </xf>
    <xf numFmtId="3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/>
    </xf>
    <xf numFmtId="3" fontId="0" fillId="0" borderId="0" xfId="0" applyNumberFormat="1"/>
    <xf numFmtId="0" fontId="5" fillId="0" borderId="0" xfId="0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/>
    <xf numFmtId="3" fontId="0" fillId="0" borderId="0" xfId="0" applyNumberFormat="1" applyAlignment="1"/>
    <xf numFmtId="0" fontId="5" fillId="0" borderId="0" xfId="0" applyFont="1" applyFill="1" applyBorder="1" applyAlignment="1"/>
    <xf numFmtId="3" fontId="3" fillId="3" borderId="0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center" vertical="center"/>
    </xf>
    <xf numFmtId="0" fontId="11" fillId="0" borderId="9" xfId="2" applyFont="1" applyFill="1" applyBorder="1" applyAlignment="1" applyProtection="1">
      <alignment vertical="center"/>
    </xf>
    <xf numFmtId="0" fontId="11" fillId="0" borderId="0" xfId="2" applyFont="1" applyFill="1" applyBorder="1" applyAlignment="1" applyProtection="1">
      <alignment vertical="center"/>
    </xf>
    <xf numFmtId="0" fontId="11" fillId="0" borderId="11" xfId="0" applyFont="1" applyFill="1" applyBorder="1" applyAlignment="1" applyProtection="1">
      <alignment horizontal="left" vertical="center" wrapText="1"/>
    </xf>
    <xf numFmtId="0" fontId="11" fillId="0" borderId="11" xfId="2" applyFont="1" applyFill="1" applyBorder="1" applyAlignment="1" applyProtection="1">
      <alignment vertical="center"/>
    </xf>
    <xf numFmtId="0" fontId="11" fillId="0" borderId="10" xfId="0" applyFont="1" applyFill="1" applyBorder="1" applyAlignment="1" applyProtection="1">
      <alignment horizontal="left" vertical="center" wrapText="1"/>
    </xf>
    <xf numFmtId="0" fontId="11" fillId="0" borderId="5" xfId="2" applyFont="1" applyFill="1" applyBorder="1" applyAlignment="1" applyProtection="1">
      <alignment vertical="center"/>
    </xf>
    <xf numFmtId="0" fontId="11" fillId="0" borderId="8" xfId="2" applyFont="1" applyFill="1" applyBorder="1" applyAlignment="1" applyProtection="1">
      <alignment vertical="center"/>
    </xf>
    <xf numFmtId="0" fontId="6" fillId="0" borderId="8" xfId="2" applyFont="1" applyFill="1" applyBorder="1" applyAlignment="1" applyProtection="1">
      <alignment horizontal="center" vertical="center"/>
    </xf>
    <xf numFmtId="0" fontId="25" fillId="0" borderId="0" xfId="0" applyFont="1"/>
    <xf numFmtId="0" fontId="26" fillId="0" borderId="0" xfId="0" applyFont="1"/>
    <xf numFmtId="0" fontId="11" fillId="0" borderId="2" xfId="2" applyFont="1" applyFill="1" applyBorder="1" applyAlignment="1" applyProtection="1">
      <alignment horizontal="center" vertical="center"/>
    </xf>
    <xf numFmtId="171" fontId="6" fillId="4" borderId="8" xfId="0" applyNumberFormat="1" applyFont="1" applyFill="1" applyBorder="1" applyAlignment="1" applyProtection="1">
      <alignment vertical="center" wrapText="1"/>
      <protection locked="0"/>
    </xf>
    <xf numFmtId="0" fontId="11" fillId="0" borderId="10" xfId="0" applyFont="1" applyFill="1" applyBorder="1" applyAlignment="1" applyProtection="1">
      <alignment horizontal="center" vertical="center" wrapText="1"/>
    </xf>
    <xf numFmtId="171" fontId="2" fillId="4" borderId="10" xfId="0" applyNumberFormat="1" applyFont="1" applyFill="1" applyBorder="1" applyAlignment="1" applyProtection="1">
      <alignment vertical="center" wrapText="1"/>
      <protection locked="0"/>
    </xf>
    <xf numFmtId="171" fontId="2" fillId="4" borderId="8" xfId="0" applyNumberFormat="1" applyFont="1" applyFill="1" applyBorder="1" applyAlignment="1" applyProtection="1">
      <alignment vertical="center" wrapText="1"/>
      <protection locked="0"/>
    </xf>
    <xf numFmtId="0" fontId="11" fillId="0" borderId="13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1" fillId="0" borderId="5" xfId="0" applyFont="1" applyFill="1" applyBorder="1" applyAlignment="1" applyProtection="1">
      <alignment vertical="center" wrapText="1"/>
    </xf>
    <xf numFmtId="0" fontId="11" fillId="0" borderId="9" xfId="0" applyFont="1" applyFill="1" applyBorder="1" applyAlignment="1" applyProtection="1">
      <alignment vertical="top"/>
    </xf>
    <xf numFmtId="0" fontId="11" fillId="0" borderId="10" xfId="0" applyFont="1" applyFill="1" applyBorder="1" applyAlignment="1" applyProtection="1">
      <alignment vertical="top"/>
    </xf>
    <xf numFmtId="0" fontId="11" fillId="0" borderId="2" xfId="0" applyFont="1" applyFill="1" applyBorder="1" applyAlignment="1" applyProtection="1">
      <alignment horizontal="center" vertical="top" wrapText="1"/>
    </xf>
    <xf numFmtId="171" fontId="5" fillId="4" borderId="10" xfId="0" applyNumberFormat="1" applyFont="1" applyFill="1" applyBorder="1" applyAlignment="1" applyProtection="1">
      <alignment vertical="top"/>
      <protection locked="0"/>
    </xf>
    <xf numFmtId="0" fontId="2" fillId="0" borderId="0" xfId="2" applyFont="1" applyFill="1" applyBorder="1" applyAlignment="1" applyProtection="1">
      <alignment vertical="center"/>
    </xf>
    <xf numFmtId="0" fontId="2" fillId="0" borderId="10" xfId="2" applyFont="1" applyFill="1" applyBorder="1" applyAlignment="1" applyProtection="1">
      <alignment vertical="center"/>
    </xf>
    <xf numFmtId="0" fontId="2" fillId="0" borderId="2" xfId="2" applyFont="1" applyFill="1" applyBorder="1" applyAlignment="1" applyProtection="1">
      <alignment horizontal="center"/>
    </xf>
    <xf numFmtId="171" fontId="5" fillId="4" borderId="2" xfId="0" applyNumberFormat="1" applyFont="1" applyFill="1" applyBorder="1" applyAlignment="1" applyProtection="1">
      <alignment vertical="top"/>
      <protection locked="0"/>
    </xf>
    <xf numFmtId="0" fontId="10" fillId="0" borderId="9" xfId="0" applyFont="1" applyBorder="1" applyAlignment="1" applyProtection="1">
      <alignment horizontal="left" vertical="top"/>
    </xf>
    <xf numFmtId="0" fontId="11" fillId="0" borderId="11" xfId="0" applyFont="1" applyBorder="1" applyAlignment="1" applyProtection="1">
      <alignment horizontal="left" vertical="top" wrapText="1"/>
    </xf>
    <xf numFmtId="0" fontId="11" fillId="0" borderId="10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center" vertical="top"/>
    </xf>
    <xf numFmtId="0" fontId="11" fillId="0" borderId="9" xfId="0" applyFont="1" applyBorder="1" applyAlignment="1" applyProtection="1">
      <alignment horizontal="left" vertical="top"/>
    </xf>
    <xf numFmtId="171" fontId="5" fillId="4" borderId="9" xfId="0" applyNumberFormat="1" applyFont="1" applyFill="1" applyBorder="1" applyAlignment="1" applyProtection="1">
      <alignment vertical="top"/>
      <protection locked="0"/>
    </xf>
    <xf numFmtId="0" fontId="11" fillId="0" borderId="17" xfId="0" applyFont="1" applyFill="1" applyBorder="1" applyAlignment="1" applyProtection="1">
      <alignment horizontal="left" vertical="top"/>
    </xf>
    <xf numFmtId="171" fontId="5" fillId="4" borderId="8" xfId="0" applyNumberFormat="1" applyFont="1" applyFill="1" applyBorder="1" applyAlignment="1" applyProtection="1">
      <alignment vertical="top"/>
      <protection locked="0"/>
    </xf>
    <xf numFmtId="0" fontId="11" fillId="0" borderId="8" xfId="0" applyFont="1" applyBorder="1" applyAlignment="1" applyProtection="1">
      <alignment horizontal="center" vertical="top"/>
    </xf>
    <xf numFmtId="0" fontId="11" fillId="0" borderId="12" xfId="0" applyFont="1" applyBorder="1" applyAlignment="1" applyProtection="1">
      <alignment horizontal="left" vertical="top"/>
    </xf>
    <xf numFmtId="0" fontId="2" fillId="0" borderId="5" xfId="2" applyFont="1" applyFill="1" applyBorder="1" applyAlignment="1" applyProtection="1"/>
    <xf numFmtId="0" fontId="11" fillId="0" borderId="10" xfId="2" applyFont="1" applyFill="1" applyBorder="1" applyAlignment="1" applyProtection="1">
      <alignment horizontal="left" vertical="center"/>
    </xf>
    <xf numFmtId="0" fontId="11" fillId="0" borderId="9" xfId="0" applyFont="1" applyFill="1" applyBorder="1" applyAlignment="1" applyProtection="1">
      <alignment horizontal="left" vertical="top"/>
    </xf>
    <xf numFmtId="175" fontId="3" fillId="3" borderId="5" xfId="0" applyNumberFormat="1" applyFont="1" applyFill="1" applyBorder="1" applyAlignment="1">
      <alignment vertical="top"/>
    </xf>
    <xf numFmtId="3" fontId="8" fillId="0" borderId="0" xfId="0" applyNumberFormat="1" applyFont="1" applyAlignment="1">
      <alignment horizontal="left" vertical="top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top"/>
    </xf>
    <xf numFmtId="3" fontId="9" fillId="0" borderId="12" xfId="0" applyNumberFormat="1" applyFont="1" applyBorder="1" applyAlignment="1">
      <alignment horizontal="center" vertical="top"/>
    </xf>
    <xf numFmtId="3" fontId="9" fillId="0" borderId="5" xfId="0" applyNumberFormat="1" applyFont="1" applyBorder="1" applyAlignment="1">
      <alignment horizontal="center" vertical="top"/>
    </xf>
    <xf numFmtId="3" fontId="3" fillId="0" borderId="0" xfId="0" applyNumberFormat="1" applyFont="1" applyAlignment="1">
      <alignment horizontal="right" vertical="center"/>
    </xf>
    <xf numFmtId="3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/>
    </xf>
    <xf numFmtId="3" fontId="3" fillId="5" borderId="8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0" fontId="11" fillId="0" borderId="11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left" vertical="center" wrapText="1"/>
    </xf>
    <xf numFmtId="0" fontId="11" fillId="0" borderId="5" xfId="0" applyFont="1" applyFill="1" applyBorder="1" applyAlignment="1" applyProtection="1">
      <alignment horizontal="left" vertical="center" wrapText="1"/>
    </xf>
    <xf numFmtId="0" fontId="11" fillId="0" borderId="8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left" vertical="center"/>
    </xf>
    <xf numFmtId="0" fontId="11" fillId="0" borderId="10" xfId="0" applyFont="1" applyFill="1" applyBorder="1" applyAlignment="1" applyProtection="1">
      <alignment horizontal="left" vertical="center"/>
    </xf>
    <xf numFmtId="0" fontId="11" fillId="0" borderId="11" xfId="2" applyFont="1" applyBorder="1" applyAlignment="1" applyProtection="1">
      <alignment horizontal="left" vertical="top" wrapText="1"/>
    </xf>
    <xf numFmtId="0" fontId="11" fillId="0" borderId="10" xfId="2" applyFont="1" applyBorder="1" applyAlignment="1" applyProtection="1">
      <alignment horizontal="left" vertical="top" wrapText="1"/>
    </xf>
    <xf numFmtId="0" fontId="16" fillId="0" borderId="9" xfId="2" applyFont="1" applyBorder="1" applyAlignment="1" applyProtection="1">
      <alignment horizontal="left" vertical="top" wrapText="1"/>
    </xf>
    <xf numFmtId="0" fontId="16" fillId="0" borderId="11" xfId="2" applyFont="1" applyBorder="1" applyAlignment="1" applyProtection="1">
      <alignment horizontal="left" vertical="top" wrapText="1"/>
    </xf>
  </cellXfs>
  <cellStyles count="4">
    <cellStyle name="Comma" xfId="1" builtinId="3"/>
    <cellStyle name="Comma 3" xfId="3"/>
    <cellStyle name="Normal" xfId="0" builtinId="0"/>
    <cellStyle name="Normal 2" xfId="2"/>
  </cellStyles>
  <dxfs count="5">
    <dxf>
      <font>
        <condense val="0"/>
        <extend val="0"/>
        <color indexed="20"/>
      </font>
      <fill>
        <patternFill>
          <bgColor indexed="46"/>
        </patternFill>
      </fill>
    </dxf>
    <dxf>
      <font>
        <condense val="0"/>
        <extend val="0"/>
        <color indexed="20"/>
      </font>
      <fill>
        <patternFill>
          <bgColor indexed="4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29"/>
  <sheetViews>
    <sheetView view="pageBreakPreview" zoomScale="70" zoomScaleNormal="70" zoomScaleSheetLayoutView="70" workbookViewId="0">
      <selection activeCell="A2" sqref="A2:D3"/>
    </sheetView>
  </sheetViews>
  <sheetFormatPr defaultRowHeight="22.5" customHeight="1" x14ac:dyDescent="0.2"/>
  <cols>
    <col min="1" max="1" width="12.5703125" style="2" customWidth="1"/>
    <col min="2" max="2" width="9.85546875" style="2" customWidth="1"/>
    <col min="3" max="3" width="37.140625" style="9" customWidth="1"/>
    <col min="4" max="4" width="54.28515625" style="9" customWidth="1"/>
    <col min="5" max="5" width="12.7109375" style="2" customWidth="1"/>
    <col min="6" max="6" width="14" style="2" customWidth="1"/>
    <col min="7" max="7" width="23.140625" style="2" bestFit="1" customWidth="1"/>
    <col min="8" max="8" width="13.28515625" style="2" customWidth="1"/>
    <col min="9" max="9" width="13.85546875" style="2" customWidth="1"/>
    <col min="10" max="10" width="14.28515625" style="2" customWidth="1"/>
    <col min="11" max="12" width="13.7109375" style="2" customWidth="1"/>
    <col min="13" max="13" width="9.140625" style="2" customWidth="1"/>
    <col min="14" max="16384" width="9.140625" style="2"/>
  </cols>
  <sheetData>
    <row r="1" spans="1:12" ht="22.5" customHeight="1" x14ac:dyDescent="0.2">
      <c r="A1" s="394" t="s">
        <v>32</v>
      </c>
      <c r="B1" s="394"/>
      <c r="C1" s="394"/>
      <c r="D1" s="394"/>
      <c r="E1" s="397" t="s">
        <v>23</v>
      </c>
      <c r="F1" s="397"/>
      <c r="G1" s="22">
        <v>44561</v>
      </c>
      <c r="H1" s="395" t="s">
        <v>30</v>
      </c>
      <c r="I1" s="396"/>
      <c r="J1" s="398" t="s">
        <v>24</v>
      </c>
      <c r="K1" s="399"/>
      <c r="L1" s="399"/>
    </row>
    <row r="2" spans="1:12" ht="15" customHeight="1" x14ac:dyDescent="0.2">
      <c r="A2" s="406" t="s">
        <v>25</v>
      </c>
      <c r="B2" s="406"/>
      <c r="C2" s="406"/>
      <c r="D2" s="407"/>
      <c r="E2" s="401" t="s">
        <v>3</v>
      </c>
      <c r="F2" s="402"/>
      <c r="G2" s="402"/>
      <c r="H2" s="402"/>
      <c r="I2" s="401" t="s">
        <v>11</v>
      </c>
      <c r="J2" s="402"/>
      <c r="K2" s="402"/>
      <c r="L2" s="405"/>
    </row>
    <row r="3" spans="1:12" ht="15" customHeight="1" x14ac:dyDescent="0.2">
      <c r="A3" s="408"/>
      <c r="B3" s="408"/>
      <c r="C3" s="408"/>
      <c r="D3" s="409"/>
      <c r="E3" s="401" t="s">
        <v>4</v>
      </c>
      <c r="F3" s="402"/>
      <c r="G3" s="401" t="s">
        <v>8</v>
      </c>
      <c r="H3" s="405"/>
      <c r="I3" s="401" t="s">
        <v>9</v>
      </c>
      <c r="J3" s="402"/>
      <c r="K3" s="401" t="s">
        <v>10</v>
      </c>
      <c r="L3" s="405"/>
    </row>
    <row r="4" spans="1:12" s="5" customFormat="1" ht="33" customHeight="1" x14ac:dyDescent="0.2">
      <c r="A4" s="3" t="s">
        <v>28</v>
      </c>
      <c r="B4" s="4" t="s">
        <v>22</v>
      </c>
      <c r="C4" s="3" t="s">
        <v>0</v>
      </c>
      <c r="D4" s="3" t="s">
        <v>7</v>
      </c>
      <c r="E4" s="3" t="s">
        <v>5</v>
      </c>
      <c r="F4" s="4" t="s">
        <v>19</v>
      </c>
      <c r="G4" s="3" t="s">
        <v>5</v>
      </c>
      <c r="H4" s="3" t="s">
        <v>6</v>
      </c>
      <c r="I4" s="3" t="s">
        <v>5</v>
      </c>
      <c r="J4" s="3" t="s">
        <v>20</v>
      </c>
      <c r="K4" s="3" t="s">
        <v>5</v>
      </c>
      <c r="L4" s="3" t="s">
        <v>6</v>
      </c>
    </row>
    <row r="5" spans="1:12" ht="22.5" customHeight="1" x14ac:dyDescent="0.2">
      <c r="A5" s="3">
        <v>0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ht="21.75" customHeight="1" x14ac:dyDescent="0.2">
      <c r="A6" s="26"/>
      <c r="B6" s="27"/>
      <c r="C6" s="28"/>
      <c r="D6" s="26"/>
      <c r="E6" s="29"/>
      <c r="F6" s="29"/>
      <c r="G6" s="29"/>
      <c r="H6" s="29"/>
      <c r="I6" s="29"/>
      <c r="J6" s="29"/>
      <c r="K6" s="29"/>
      <c r="L6" s="29"/>
    </row>
    <row r="7" spans="1:12" ht="32.25" customHeight="1" x14ac:dyDescent="0.2">
      <c r="A7" s="26"/>
      <c r="B7" s="27"/>
      <c r="C7" s="28"/>
      <c r="D7" s="26"/>
      <c r="E7" s="29"/>
      <c r="F7" s="29"/>
      <c r="G7" s="29"/>
      <c r="H7" s="29"/>
      <c r="I7" s="29"/>
      <c r="J7" s="29"/>
      <c r="K7" s="29"/>
      <c r="L7" s="29"/>
    </row>
    <row r="8" spans="1:12" ht="21.75" customHeight="1" x14ac:dyDescent="0.2">
      <c r="A8" s="27"/>
      <c r="B8" s="27"/>
      <c r="C8" s="28"/>
      <c r="D8" s="26"/>
      <c r="E8" s="29"/>
      <c r="F8" s="29"/>
      <c r="G8" s="29"/>
      <c r="H8" s="29"/>
      <c r="I8" s="29"/>
      <c r="J8" s="29"/>
      <c r="K8" s="29"/>
      <c r="L8" s="29"/>
    </row>
    <row r="9" spans="1:12" ht="21.75" customHeight="1" x14ac:dyDescent="0.2">
      <c r="A9" s="26"/>
      <c r="B9" s="27"/>
      <c r="C9" s="28"/>
      <c r="D9" s="26"/>
      <c r="E9" s="29"/>
      <c r="F9" s="29"/>
      <c r="G9" s="29"/>
      <c r="H9" s="29"/>
      <c r="I9" s="29"/>
      <c r="J9" s="29"/>
      <c r="K9" s="29"/>
      <c r="L9" s="29"/>
    </row>
    <row r="10" spans="1:12" ht="21.75" customHeight="1" x14ac:dyDescent="0.2">
      <c r="A10" s="26"/>
      <c r="B10" s="27"/>
      <c r="C10" s="28"/>
      <c r="D10" s="30"/>
      <c r="E10" s="29"/>
      <c r="F10" s="29"/>
      <c r="G10" s="29"/>
      <c r="H10" s="29"/>
      <c r="I10" s="29"/>
      <c r="J10" s="29"/>
      <c r="K10" s="29"/>
      <c r="L10" s="29"/>
    </row>
    <row r="11" spans="1:12" ht="21.75" customHeight="1" x14ac:dyDescent="0.2">
      <c r="A11" s="26"/>
      <c r="B11" s="27"/>
      <c r="C11" s="28"/>
      <c r="D11" s="26"/>
      <c r="E11" s="29"/>
      <c r="F11" s="29"/>
      <c r="G11" s="29"/>
      <c r="H11" s="29"/>
      <c r="I11" s="29"/>
      <c r="J11" s="29"/>
      <c r="K11" s="29"/>
      <c r="L11" s="29"/>
    </row>
    <row r="12" spans="1:12" ht="21.75" customHeight="1" x14ac:dyDescent="0.2">
      <c r="A12" s="26"/>
      <c r="B12" s="27"/>
      <c r="C12" s="28"/>
      <c r="D12" s="26"/>
      <c r="E12" s="29"/>
      <c r="F12" s="29"/>
      <c r="G12" s="29"/>
      <c r="H12" s="29"/>
      <c r="I12" s="29"/>
      <c r="J12" s="29"/>
      <c r="K12" s="29"/>
      <c r="L12" s="29"/>
    </row>
    <row r="13" spans="1:12" ht="21.75" customHeight="1" x14ac:dyDescent="0.2">
      <c r="A13" s="26"/>
      <c r="B13" s="27"/>
      <c r="C13" s="28"/>
      <c r="D13" s="26"/>
      <c r="E13" s="29"/>
      <c r="F13" s="29"/>
      <c r="G13" s="29"/>
      <c r="H13" s="29"/>
      <c r="I13" s="29"/>
      <c r="J13" s="29"/>
      <c r="K13" s="29"/>
      <c r="L13" s="29"/>
    </row>
    <row r="14" spans="1:12" ht="21.75" customHeight="1" x14ac:dyDescent="0.2">
      <c r="A14" s="26"/>
      <c r="B14" s="27"/>
      <c r="C14" s="28"/>
      <c r="D14" s="26"/>
      <c r="E14" s="29"/>
      <c r="F14" s="29"/>
      <c r="G14" s="29"/>
      <c r="H14" s="29"/>
      <c r="I14" s="29"/>
      <c r="J14" s="29"/>
      <c r="K14" s="29"/>
      <c r="L14" s="29"/>
    </row>
    <row r="15" spans="1:12" ht="21.75" customHeight="1" thickBot="1" x14ac:dyDescent="0.25">
      <c r="A15" s="26"/>
      <c r="B15" s="27"/>
      <c r="C15" s="28"/>
      <c r="D15" s="26"/>
      <c r="E15" s="29"/>
      <c r="F15" s="29"/>
      <c r="G15" s="29"/>
      <c r="H15" s="29"/>
      <c r="I15" s="29"/>
      <c r="J15" s="29"/>
      <c r="K15" s="29"/>
      <c r="L15" s="29"/>
    </row>
    <row r="16" spans="1:12" ht="22.5" customHeight="1" thickBot="1" x14ac:dyDescent="0.25">
      <c r="A16" s="15"/>
      <c r="B16" s="15"/>
      <c r="C16" s="16"/>
      <c r="D16" s="16" t="s">
        <v>18</v>
      </c>
      <c r="E16" s="18">
        <f t="shared" ref="E16:L16" si="0">SUM(E6:E15)</f>
        <v>0</v>
      </c>
      <c r="F16" s="18">
        <f t="shared" si="0"/>
        <v>0</v>
      </c>
      <c r="G16" s="18">
        <f t="shared" si="0"/>
        <v>0</v>
      </c>
      <c r="H16" s="18">
        <f t="shared" si="0"/>
        <v>0</v>
      </c>
      <c r="I16" s="18">
        <f t="shared" si="0"/>
        <v>0</v>
      </c>
      <c r="J16" s="18">
        <f t="shared" si="0"/>
        <v>0</v>
      </c>
      <c r="K16" s="18">
        <f t="shared" si="0"/>
        <v>0</v>
      </c>
      <c r="L16" s="18">
        <f t="shared" si="0"/>
        <v>0</v>
      </c>
    </row>
    <row r="17" spans="1:12" ht="22.5" customHeight="1" x14ac:dyDescent="0.2">
      <c r="A17" s="6"/>
      <c r="B17" s="6"/>
      <c r="C17" s="7"/>
      <c r="D17" s="7"/>
      <c r="E17" s="6"/>
      <c r="F17" s="6"/>
      <c r="G17" s="6"/>
      <c r="H17" s="6"/>
      <c r="I17" s="6"/>
      <c r="J17" s="6"/>
      <c r="K17" s="6"/>
    </row>
    <row r="18" spans="1:12" ht="22.5" customHeight="1" x14ac:dyDescent="0.2">
      <c r="A18" s="6"/>
      <c r="B18" s="6"/>
      <c r="C18" s="7"/>
      <c r="D18" s="7"/>
      <c r="E18" s="6" t="s">
        <v>12</v>
      </c>
      <c r="F18" s="6"/>
      <c r="G18" s="6"/>
      <c r="H18" s="19">
        <f>SUM(E16-F16)</f>
        <v>0</v>
      </c>
      <c r="I18" s="6" t="s">
        <v>15</v>
      </c>
      <c r="J18" s="6"/>
      <c r="K18" s="6"/>
      <c r="L18" s="19">
        <f>SUM(I16-J16)</f>
        <v>0</v>
      </c>
    </row>
    <row r="19" spans="1:12" ht="22.5" customHeight="1" x14ac:dyDescent="0.2">
      <c r="A19" s="6"/>
      <c r="B19" s="6"/>
      <c r="C19" s="7"/>
      <c r="D19" s="7"/>
      <c r="E19" s="6" t="s">
        <v>13</v>
      </c>
      <c r="F19" s="6"/>
      <c r="G19" s="6"/>
      <c r="H19" s="19">
        <f>SUM(G16-H16)</f>
        <v>0</v>
      </c>
      <c r="I19" s="6" t="s">
        <v>16</v>
      </c>
      <c r="J19" s="6"/>
      <c r="K19" s="6"/>
      <c r="L19" s="19">
        <f>SUM(K16-L16)</f>
        <v>0</v>
      </c>
    </row>
    <row r="20" spans="1:12" ht="22.5" customHeight="1" x14ac:dyDescent="0.2">
      <c r="A20" s="6"/>
      <c r="B20" s="6"/>
      <c r="C20" s="403" t="s">
        <v>26</v>
      </c>
      <c r="D20" s="403"/>
      <c r="E20" s="6" t="s">
        <v>14</v>
      </c>
      <c r="F20" s="6"/>
      <c r="G20" s="6"/>
      <c r="H20" s="19">
        <f>SUM(H18-H19)</f>
        <v>0</v>
      </c>
      <c r="I20" s="6" t="s">
        <v>17</v>
      </c>
      <c r="J20" s="6"/>
      <c r="K20" s="6"/>
      <c r="L20" s="19">
        <f>SUM(L18-L19)</f>
        <v>0</v>
      </c>
    </row>
    <row r="21" spans="1:12" ht="31.5" customHeight="1" x14ac:dyDescent="0.2">
      <c r="A21" s="3" t="s">
        <v>28</v>
      </c>
      <c r="B21" s="3" t="s">
        <v>2</v>
      </c>
      <c r="C21" s="17" t="s">
        <v>0</v>
      </c>
      <c r="D21" s="17" t="s">
        <v>7</v>
      </c>
      <c r="E21" s="23" t="s">
        <v>5</v>
      </c>
      <c r="F21" s="23" t="s">
        <v>27</v>
      </c>
      <c r="G21" s="1"/>
      <c r="H21" s="1"/>
    </row>
    <row r="22" spans="1:12" ht="16.5" customHeight="1" x14ac:dyDescent="0.2">
      <c r="A22" s="11">
        <v>0</v>
      </c>
      <c r="B22" s="11">
        <v>1</v>
      </c>
      <c r="C22" s="12">
        <v>2</v>
      </c>
      <c r="D22" s="12">
        <v>3</v>
      </c>
      <c r="E22" s="11">
        <v>4</v>
      </c>
      <c r="F22" s="11">
        <v>5</v>
      </c>
      <c r="G22" s="1"/>
      <c r="H22" s="1"/>
    </row>
    <row r="23" spans="1:12" ht="18" customHeight="1" x14ac:dyDescent="0.2">
      <c r="A23" s="12"/>
      <c r="B23" s="11"/>
      <c r="C23" s="12"/>
      <c r="D23" s="12"/>
      <c r="E23" s="20"/>
      <c r="F23" s="20"/>
      <c r="G23" s="8"/>
      <c r="H23" s="8"/>
    </row>
    <row r="24" spans="1:12" ht="18" customHeight="1" x14ac:dyDescent="0.2">
      <c r="A24" s="13"/>
      <c r="B24" s="13"/>
      <c r="C24" s="13"/>
      <c r="D24" s="14"/>
      <c r="E24" s="20"/>
      <c r="F24" s="20"/>
      <c r="G24" s="8"/>
      <c r="H24" s="8"/>
    </row>
    <row r="25" spans="1:12" ht="18" customHeight="1" x14ac:dyDescent="0.2">
      <c r="A25" s="13"/>
      <c r="B25" s="13"/>
      <c r="C25" s="14"/>
      <c r="D25" s="10" t="s">
        <v>18</v>
      </c>
      <c r="E25" s="21">
        <f>SUM(E23:E24)</f>
        <v>0</v>
      </c>
      <c r="F25" s="21">
        <f>SUM(F23:F24)</f>
        <v>0</v>
      </c>
    </row>
    <row r="26" spans="1:12" ht="18" customHeight="1" x14ac:dyDescent="0.2">
      <c r="A26" s="6"/>
      <c r="B26" s="6"/>
      <c r="C26" s="7"/>
      <c r="D26" s="24"/>
      <c r="E26" s="25"/>
      <c r="F26" s="25"/>
    </row>
    <row r="27" spans="1:12" ht="18" customHeight="1" x14ac:dyDescent="0.2">
      <c r="H27" s="5"/>
      <c r="I27" s="5"/>
    </row>
    <row r="28" spans="1:12" ht="22.5" customHeight="1" x14ac:dyDescent="0.2">
      <c r="A28" s="5" t="s">
        <v>21</v>
      </c>
      <c r="G28" s="404" t="s">
        <v>1</v>
      </c>
      <c r="H28" s="404"/>
      <c r="I28" s="404"/>
      <c r="J28" s="400" t="s">
        <v>29</v>
      </c>
      <c r="K28" s="400"/>
      <c r="L28" s="400"/>
    </row>
    <row r="29" spans="1:12" ht="22.5" customHeight="1" x14ac:dyDescent="0.2">
      <c r="A29" s="5"/>
      <c r="C29" s="2"/>
    </row>
  </sheetData>
  <mergeCells count="14">
    <mergeCell ref="A1:D1"/>
    <mergeCell ref="H1:I1"/>
    <mergeCell ref="E1:F1"/>
    <mergeCell ref="J1:L1"/>
    <mergeCell ref="J28:L28"/>
    <mergeCell ref="E2:H2"/>
    <mergeCell ref="E3:F3"/>
    <mergeCell ref="C20:D20"/>
    <mergeCell ref="G28:I28"/>
    <mergeCell ref="I2:L2"/>
    <mergeCell ref="A2:D3"/>
    <mergeCell ref="K3:L3"/>
    <mergeCell ref="I3:J3"/>
    <mergeCell ref="G3:H3"/>
  </mergeCells>
  <printOptions gridLines="1"/>
  <pageMargins left="0.19685039370078741" right="0.19685039370078741" top="0.27559055118110237" bottom="0.15748031496062992" header="0.15748031496062992" footer="0.23622047244094491"/>
  <pageSetup paperSize="9" scale="59" orientation="landscape" r:id="rId1"/>
  <headerFooter alignWithMargins="0">
    <oddFooter>&amp;L&amp;D&amp;R&amp;P&amp;C&amp;"Cambria"&amp;11&amp;KFF751A BANK-INTERNAL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28"/>
  <sheetViews>
    <sheetView tabSelected="1" zoomScale="60" zoomScaleNormal="60" workbookViewId="0">
      <selection activeCell="I1" sqref="I1"/>
    </sheetView>
  </sheetViews>
  <sheetFormatPr defaultRowHeight="15" x14ac:dyDescent="0.2"/>
  <cols>
    <col min="1" max="1" width="9.140625" style="2"/>
    <col min="2" max="2" width="12.42578125" style="2" customWidth="1"/>
    <col min="3" max="3" width="12.5703125" style="2" customWidth="1"/>
    <col min="4" max="4" width="9.85546875" style="2" customWidth="1"/>
    <col min="5" max="5" width="37.140625" style="9" customWidth="1"/>
    <col min="6" max="6" width="52.42578125" style="9" customWidth="1"/>
    <col min="7" max="7" width="12.7109375" style="2" customWidth="1"/>
    <col min="8" max="8" width="16.7109375" style="2" customWidth="1"/>
    <col min="9" max="9" width="23.140625" style="2" bestFit="1" customWidth="1"/>
    <col min="10" max="10" width="13.28515625" style="2" customWidth="1"/>
    <col min="11" max="11" width="13.85546875" style="2" customWidth="1"/>
    <col min="12" max="12" width="14.28515625" style="2" customWidth="1"/>
    <col min="13" max="13" width="13.7109375" style="2" customWidth="1"/>
    <col min="14" max="14" width="16.42578125" style="2" customWidth="1"/>
    <col min="15" max="15" width="9.140625" style="2" customWidth="1"/>
    <col min="16" max="16" width="11.42578125" style="2" customWidth="1"/>
    <col min="17" max="17" width="22.5703125" style="2" customWidth="1"/>
    <col min="18" max="18" width="16.5703125" style="2" customWidth="1"/>
    <col min="19" max="19" width="14" style="2" bestFit="1" customWidth="1"/>
    <col min="20" max="20" width="19.28515625" style="2" customWidth="1"/>
    <col min="21" max="21" width="9.140625" style="2" bestFit="1" customWidth="1"/>
    <col min="22" max="16384" width="9.140625" style="2"/>
  </cols>
  <sheetData>
    <row r="1" spans="1:21" ht="22.5" customHeight="1" x14ac:dyDescent="0.2">
      <c r="A1" s="31" t="s">
        <v>34</v>
      </c>
      <c r="B1" s="31"/>
      <c r="D1" s="31"/>
      <c r="E1" s="31"/>
      <c r="F1" s="32"/>
      <c r="G1" s="397" t="s">
        <v>23</v>
      </c>
      <c r="H1" s="397"/>
      <c r="I1" s="393">
        <v>45382</v>
      </c>
      <c r="J1" s="410" t="s">
        <v>31</v>
      </c>
      <c r="K1" s="411"/>
      <c r="L1" s="398" t="s">
        <v>24</v>
      </c>
      <c r="M1" s="399"/>
      <c r="N1" s="399"/>
      <c r="P1" s="2" t="s">
        <v>39</v>
      </c>
    </row>
    <row r="2" spans="1:21" ht="15" customHeight="1" x14ac:dyDescent="0.2">
      <c r="A2" s="406" t="s">
        <v>25</v>
      </c>
      <c r="B2" s="406"/>
      <c r="C2" s="406"/>
      <c r="D2" s="406"/>
      <c r="E2" s="406"/>
      <c r="F2" s="407"/>
      <c r="G2" s="401" t="s">
        <v>3</v>
      </c>
      <c r="H2" s="402"/>
      <c r="I2" s="402"/>
      <c r="J2" s="402"/>
      <c r="K2" s="401" t="s">
        <v>11</v>
      </c>
      <c r="L2" s="402"/>
      <c r="M2" s="402"/>
      <c r="N2" s="405"/>
    </row>
    <row r="3" spans="1:21" ht="15" customHeight="1" x14ac:dyDescent="0.2">
      <c r="A3" s="406"/>
      <c r="B3" s="406"/>
      <c r="C3" s="406"/>
      <c r="D3" s="406"/>
      <c r="E3" s="406"/>
      <c r="F3" s="407"/>
      <c r="G3" s="401" t="s">
        <v>4</v>
      </c>
      <c r="H3" s="402"/>
      <c r="I3" s="401" t="s">
        <v>8</v>
      </c>
      <c r="J3" s="405"/>
      <c r="K3" s="401" t="s">
        <v>9</v>
      </c>
      <c r="L3" s="402"/>
      <c r="M3" s="401" t="s">
        <v>10</v>
      </c>
      <c r="N3" s="405"/>
    </row>
    <row r="4" spans="1:21" s="5" customFormat="1" ht="42.75" customHeight="1" x14ac:dyDescent="0.2">
      <c r="A4" s="35" t="s">
        <v>36</v>
      </c>
      <c r="B4" s="342" t="s">
        <v>654</v>
      </c>
      <c r="C4" s="35" t="s">
        <v>38</v>
      </c>
      <c r="D4" s="36" t="s">
        <v>22</v>
      </c>
      <c r="E4" s="35" t="s">
        <v>0</v>
      </c>
      <c r="F4" s="35" t="s">
        <v>33</v>
      </c>
      <c r="G4" s="35" t="s">
        <v>5</v>
      </c>
      <c r="H4" s="36" t="s">
        <v>19</v>
      </c>
      <c r="I4" s="35" t="s">
        <v>5</v>
      </c>
      <c r="J4" s="35" t="s">
        <v>6</v>
      </c>
      <c r="K4" s="35" t="s">
        <v>5</v>
      </c>
      <c r="L4" s="35" t="s">
        <v>20</v>
      </c>
      <c r="M4" s="35" t="s">
        <v>5</v>
      </c>
      <c r="N4" s="35" t="s">
        <v>6</v>
      </c>
      <c r="P4" s="347" t="s">
        <v>655</v>
      </c>
      <c r="Q4" s="40" t="s">
        <v>648</v>
      </c>
      <c r="R4" s="339" t="s">
        <v>649</v>
      </c>
      <c r="S4" s="340" t="s">
        <v>650</v>
      </c>
      <c r="T4" s="351" t="s">
        <v>651</v>
      </c>
      <c r="U4" s="341" t="s">
        <v>652</v>
      </c>
    </row>
    <row r="5" spans="1:21" ht="22.5" customHeight="1" x14ac:dyDescent="0.2">
      <c r="A5" s="39"/>
      <c r="B5" s="39"/>
      <c r="C5" s="35"/>
      <c r="D5" s="35">
        <v>1</v>
      </c>
      <c r="E5" s="35">
        <v>2</v>
      </c>
      <c r="F5" s="35">
        <v>3</v>
      </c>
      <c r="G5" s="35">
        <v>4</v>
      </c>
      <c r="H5" s="35">
        <v>5</v>
      </c>
      <c r="I5" s="35">
        <v>6</v>
      </c>
      <c r="J5" s="35">
        <v>7</v>
      </c>
      <c r="K5" s="35">
        <v>8</v>
      </c>
      <c r="L5" s="35">
        <v>9</v>
      </c>
      <c r="M5" s="35">
        <v>10</v>
      </c>
      <c r="N5" s="35">
        <v>11</v>
      </c>
      <c r="P5" s="343"/>
      <c r="Q5" s="344"/>
      <c r="R5" s="344"/>
      <c r="S5" s="344"/>
      <c r="T5" s="344"/>
      <c r="U5" s="345"/>
    </row>
    <row r="6" spans="1:21" ht="22.5" customHeight="1" x14ac:dyDescent="0.2">
      <c r="A6" s="13">
        <v>1</v>
      </c>
      <c r="B6" s="13" t="s">
        <v>653</v>
      </c>
      <c r="C6" s="26"/>
      <c r="D6" s="346"/>
      <c r="E6" s="35"/>
      <c r="F6" s="412"/>
      <c r="G6" s="35"/>
      <c r="H6" s="35"/>
      <c r="I6" s="35"/>
      <c r="J6" s="35"/>
      <c r="K6" s="35"/>
      <c r="L6" s="35"/>
      <c r="M6" s="35"/>
      <c r="N6" s="35"/>
      <c r="P6" s="348" t="str">
        <f>+IF(G6&gt;0,"PL",IF(H6&gt;0,"PL",IF(I6&gt;0,"PL",IF(J6&gt;0,"PL","GL"))))</f>
        <v>GL</v>
      </c>
      <c r="Q6" s="349" t="e">
        <f>+VLOOKUP(D6,GLPL!E:J,6,0)</f>
        <v>#N/A</v>
      </c>
      <c r="R6" s="349" t="e">
        <f>+VLOOKUP(D6,GLPL!E:H,4,0)</f>
        <v>#N/A</v>
      </c>
      <c r="S6" s="349" t="str">
        <f>+IF(OR(G6&gt;0,H6&gt;0),"inc",IF(OR(I6&gt;0,J6&gt;0),"Exp",IF(OR(K6&gt;0,L6&gt;0),"Liab","asset")))</f>
        <v>asset</v>
      </c>
      <c r="T6" s="349" t="e">
        <f>+R6=S6</f>
        <v>#N/A</v>
      </c>
      <c r="U6" s="350" t="b">
        <f>+IF(G6&gt;0,"Cr",IF(H6&gt;0,"Dr",IF(I6&gt;0,"Dr",IF(J6&gt;0,"Cr",IF(K6&gt;0,"Cr",IF(L6&gt;0,"Dr",IF(M6&gt;0,"dr",IF(N6&gt;0,"Cr"))))))))</f>
        <v>0</v>
      </c>
    </row>
    <row r="7" spans="1:21" ht="22.5" customHeight="1" x14ac:dyDescent="0.2">
      <c r="A7" s="13"/>
      <c r="B7" s="13" t="s">
        <v>653</v>
      </c>
      <c r="C7" s="26"/>
      <c r="D7" s="35"/>
      <c r="E7" s="35"/>
      <c r="F7" s="413"/>
      <c r="G7" s="35"/>
      <c r="H7" s="35"/>
      <c r="I7" s="35"/>
      <c r="J7" s="35"/>
      <c r="K7" s="35"/>
      <c r="L7" s="35"/>
      <c r="M7" s="35"/>
      <c r="N7" s="35"/>
      <c r="P7" s="348" t="str">
        <f t="shared" ref="P7:P15" si="0">+IF(G7&gt;0,"PL",IF(H7&gt;0,"PL",IF(I7&gt;0,"PL",IF(J7&gt;0,"PL","GL"))))</f>
        <v>GL</v>
      </c>
      <c r="Q7" s="349" t="e">
        <f>+VLOOKUP(D7,GLPL!E:J,6,0)</f>
        <v>#N/A</v>
      </c>
      <c r="R7" s="349" t="e">
        <f>+VLOOKUP(D7,GLPL!E:H,4,0)</f>
        <v>#N/A</v>
      </c>
      <c r="S7" s="349" t="str">
        <f t="shared" ref="S7:S15" si="1">+IF(OR(G7&gt;0,H7&gt;0),"inc",IF(OR(I7&gt;0,J7&gt;0),"Exp",IF(OR(K7&gt;0,L7&gt;0),"Liab","asset")))</f>
        <v>asset</v>
      </c>
      <c r="T7" s="349" t="e">
        <f t="shared" ref="T7:T15" si="2">+R7=S7</f>
        <v>#N/A</v>
      </c>
      <c r="U7" s="350" t="b">
        <f t="shared" ref="U7:U15" si="3">+IF(G7&gt;0,"Cr",IF(H7&gt;0,"Dr",IF(I7&gt;0,"Dr",IF(J7&gt;0,"Cr",IF(K7&gt;0,"Cr",IF(L7&gt;0,"Dr",IF(M7&gt;0,"dr",IF(N7&gt;0,"Cr"))))))))</f>
        <v>0</v>
      </c>
    </row>
    <row r="8" spans="1:21" ht="22.5" customHeight="1" x14ac:dyDescent="0.2">
      <c r="A8" s="13">
        <v>2</v>
      </c>
      <c r="B8" s="13" t="s">
        <v>653</v>
      </c>
      <c r="C8" s="26"/>
      <c r="D8" s="35"/>
      <c r="E8" s="35"/>
      <c r="F8" s="412"/>
      <c r="G8" s="35"/>
      <c r="H8" s="35"/>
      <c r="I8" s="35"/>
      <c r="J8" s="35"/>
      <c r="K8" s="35"/>
      <c r="L8" s="35"/>
      <c r="M8" s="35"/>
      <c r="N8" s="35"/>
      <c r="P8" s="348" t="str">
        <f t="shared" si="0"/>
        <v>GL</v>
      </c>
      <c r="Q8" s="349" t="e">
        <f>+VLOOKUP(D8,GLPL!E:J,6,0)</f>
        <v>#N/A</v>
      </c>
      <c r="R8" s="349" t="e">
        <f>+VLOOKUP(D8,GLPL!E:H,4,0)</f>
        <v>#N/A</v>
      </c>
      <c r="S8" s="349" t="str">
        <f t="shared" si="1"/>
        <v>asset</v>
      </c>
      <c r="T8" s="349" t="e">
        <f t="shared" si="2"/>
        <v>#N/A</v>
      </c>
      <c r="U8" s="350" t="b">
        <f t="shared" si="3"/>
        <v>0</v>
      </c>
    </row>
    <row r="9" spans="1:21" ht="22.5" customHeight="1" x14ac:dyDescent="0.2">
      <c r="A9" s="13"/>
      <c r="B9" s="13" t="s">
        <v>653</v>
      </c>
      <c r="C9" s="26"/>
      <c r="D9" s="35"/>
      <c r="E9" s="35"/>
      <c r="F9" s="413"/>
      <c r="G9" s="35"/>
      <c r="H9" s="35"/>
      <c r="I9" s="35"/>
      <c r="J9" s="35"/>
      <c r="K9" s="35"/>
      <c r="L9" s="35"/>
      <c r="M9" s="35"/>
      <c r="N9" s="35"/>
      <c r="P9" s="348" t="str">
        <f t="shared" si="0"/>
        <v>GL</v>
      </c>
      <c r="Q9" s="349" t="e">
        <f>+VLOOKUP(D9,GLPL!E:J,6,0)</f>
        <v>#N/A</v>
      </c>
      <c r="R9" s="349" t="e">
        <f>+VLOOKUP(D9,GLPL!E:H,4,0)</f>
        <v>#N/A</v>
      </c>
      <c r="S9" s="349" t="str">
        <f t="shared" si="1"/>
        <v>asset</v>
      </c>
      <c r="T9" s="349" t="e">
        <f t="shared" si="2"/>
        <v>#N/A</v>
      </c>
      <c r="U9" s="350" t="b">
        <f t="shared" si="3"/>
        <v>0</v>
      </c>
    </row>
    <row r="10" spans="1:21" x14ac:dyDescent="0.2">
      <c r="A10" s="13">
        <v>3</v>
      </c>
      <c r="B10" s="13" t="s">
        <v>653</v>
      </c>
      <c r="C10" s="26"/>
      <c r="D10" s="27"/>
      <c r="E10" s="28"/>
      <c r="F10" s="415"/>
      <c r="G10" s="29"/>
      <c r="H10" s="29"/>
      <c r="I10" s="29"/>
      <c r="J10" s="29"/>
      <c r="K10" s="29"/>
      <c r="L10" s="29"/>
      <c r="M10" s="29"/>
      <c r="N10" s="29"/>
      <c r="P10" s="348" t="str">
        <f t="shared" si="0"/>
        <v>GL</v>
      </c>
      <c r="Q10" s="349" t="e">
        <f>+VLOOKUP(D10,GLPL!E:J,6,0)</f>
        <v>#N/A</v>
      </c>
      <c r="R10" s="349" t="e">
        <f>+VLOOKUP(D10,GLPL!E:H,4,0)</f>
        <v>#N/A</v>
      </c>
      <c r="S10" s="349" t="str">
        <f t="shared" si="1"/>
        <v>asset</v>
      </c>
      <c r="T10" s="349" t="e">
        <f t="shared" si="2"/>
        <v>#N/A</v>
      </c>
      <c r="U10" s="350" t="b">
        <f t="shared" si="3"/>
        <v>0</v>
      </c>
    </row>
    <row r="11" spans="1:21" ht="21.75" customHeight="1" x14ac:dyDescent="0.2">
      <c r="A11" s="13"/>
      <c r="B11" s="13" t="s">
        <v>653</v>
      </c>
      <c r="C11" s="26"/>
      <c r="D11" s="27"/>
      <c r="E11" s="28"/>
      <c r="F11" s="416"/>
      <c r="G11" s="29"/>
      <c r="H11" s="29"/>
      <c r="I11" s="29"/>
      <c r="J11" s="29"/>
      <c r="K11" s="29"/>
      <c r="L11" s="29"/>
      <c r="M11" s="29"/>
      <c r="N11" s="29"/>
      <c r="P11" s="348" t="str">
        <f t="shared" si="0"/>
        <v>GL</v>
      </c>
      <c r="Q11" s="349" t="e">
        <f>+VLOOKUP(D11,GLPL!E:J,6,0)</f>
        <v>#N/A</v>
      </c>
      <c r="R11" s="349" t="e">
        <f>+VLOOKUP(D11,GLPL!E:H,4,0)</f>
        <v>#N/A</v>
      </c>
      <c r="S11" s="349" t="str">
        <f t="shared" si="1"/>
        <v>asset</v>
      </c>
      <c r="T11" s="349" t="e">
        <f t="shared" si="2"/>
        <v>#N/A</v>
      </c>
      <c r="U11" s="350" t="b">
        <f t="shared" si="3"/>
        <v>0</v>
      </c>
    </row>
    <row r="12" spans="1:21" ht="21.75" customHeight="1" x14ac:dyDescent="0.2">
      <c r="A12" s="13"/>
      <c r="B12" s="13" t="s">
        <v>653</v>
      </c>
      <c r="C12" s="26"/>
      <c r="D12" s="27"/>
      <c r="E12" s="28"/>
      <c r="F12" s="26"/>
      <c r="G12" s="29"/>
      <c r="H12" s="29"/>
      <c r="I12" s="29"/>
      <c r="J12" s="29"/>
      <c r="K12" s="29"/>
      <c r="L12" s="29"/>
      <c r="M12" s="29"/>
      <c r="N12" s="29"/>
      <c r="P12" s="348" t="str">
        <f t="shared" si="0"/>
        <v>GL</v>
      </c>
      <c r="Q12" s="349" t="e">
        <f>+VLOOKUP(D12,GLPL!E:J,6,0)</f>
        <v>#N/A</v>
      </c>
      <c r="R12" s="349" t="e">
        <f>+VLOOKUP(D12,GLPL!E:H,4,0)</f>
        <v>#N/A</v>
      </c>
      <c r="S12" s="349" t="str">
        <f t="shared" si="1"/>
        <v>asset</v>
      </c>
      <c r="T12" s="349" t="e">
        <f t="shared" si="2"/>
        <v>#N/A</v>
      </c>
      <c r="U12" s="350" t="b">
        <f t="shared" si="3"/>
        <v>0</v>
      </c>
    </row>
    <row r="13" spans="1:21" ht="21.75" customHeight="1" x14ac:dyDescent="0.2">
      <c r="A13" s="13"/>
      <c r="B13" s="13" t="s">
        <v>653</v>
      </c>
      <c r="C13" s="26"/>
      <c r="D13" s="27"/>
      <c r="E13" s="28"/>
      <c r="F13" s="26"/>
      <c r="G13" s="29"/>
      <c r="H13" s="29"/>
      <c r="I13" s="29"/>
      <c r="J13" s="29"/>
      <c r="K13" s="29"/>
      <c r="L13" s="29"/>
      <c r="M13" s="29"/>
      <c r="N13" s="29"/>
      <c r="P13" s="348" t="str">
        <f t="shared" si="0"/>
        <v>GL</v>
      </c>
      <c r="Q13" s="349" t="e">
        <f>+VLOOKUP(D13,GLPL!E:J,6,0)</f>
        <v>#N/A</v>
      </c>
      <c r="R13" s="349" t="e">
        <f>+VLOOKUP(D13,GLPL!E:H,4,0)</f>
        <v>#N/A</v>
      </c>
      <c r="S13" s="349" t="str">
        <f t="shared" si="1"/>
        <v>asset</v>
      </c>
      <c r="T13" s="349" t="e">
        <f t="shared" si="2"/>
        <v>#N/A</v>
      </c>
      <c r="U13" s="350" t="b">
        <f t="shared" si="3"/>
        <v>0</v>
      </c>
    </row>
    <row r="14" spans="1:21" ht="21.75" customHeight="1" x14ac:dyDescent="0.2">
      <c r="A14" s="13"/>
      <c r="B14" s="13" t="s">
        <v>653</v>
      </c>
      <c r="C14" s="26"/>
      <c r="D14" s="27"/>
      <c r="E14" s="28"/>
      <c r="F14" s="26"/>
      <c r="G14" s="29"/>
      <c r="H14" s="29"/>
      <c r="I14" s="29"/>
      <c r="J14" s="29"/>
      <c r="K14" s="29"/>
      <c r="L14" s="29"/>
      <c r="M14" s="29"/>
      <c r="N14" s="29"/>
      <c r="P14" s="348" t="str">
        <f t="shared" si="0"/>
        <v>GL</v>
      </c>
      <c r="Q14" s="349" t="e">
        <f>+VLOOKUP(D14,GLPL!E:J,6,0)</f>
        <v>#N/A</v>
      </c>
      <c r="R14" s="349" t="e">
        <f>+VLOOKUP(D14,GLPL!E:H,4,0)</f>
        <v>#N/A</v>
      </c>
      <c r="S14" s="349" t="str">
        <f t="shared" si="1"/>
        <v>asset</v>
      </c>
      <c r="T14" s="349" t="e">
        <f t="shared" si="2"/>
        <v>#N/A</v>
      </c>
      <c r="U14" s="350" t="b">
        <f t="shared" si="3"/>
        <v>0</v>
      </c>
    </row>
    <row r="15" spans="1:21" ht="22.5" customHeight="1" x14ac:dyDescent="0.2">
      <c r="A15" s="13"/>
      <c r="B15" s="13"/>
      <c r="C15" s="37"/>
      <c r="D15" s="37"/>
      <c r="E15" s="38"/>
      <c r="F15" s="38" t="s">
        <v>18</v>
      </c>
      <c r="G15" s="33">
        <f t="shared" ref="G15:N15" si="4">SUM(G10:G14)</f>
        <v>0</v>
      </c>
      <c r="H15" s="33">
        <f t="shared" si="4"/>
        <v>0</v>
      </c>
      <c r="I15" s="33">
        <f t="shared" si="4"/>
        <v>0</v>
      </c>
      <c r="J15" s="33">
        <f t="shared" si="4"/>
        <v>0</v>
      </c>
      <c r="K15" s="33">
        <f t="shared" si="4"/>
        <v>0</v>
      </c>
      <c r="L15" s="33">
        <f t="shared" si="4"/>
        <v>0</v>
      </c>
      <c r="M15" s="33">
        <f t="shared" si="4"/>
        <v>0</v>
      </c>
      <c r="N15" s="33">
        <f t="shared" si="4"/>
        <v>0</v>
      </c>
      <c r="P15" s="348" t="str">
        <f t="shared" si="0"/>
        <v>GL</v>
      </c>
      <c r="Q15" s="349" t="e">
        <f>+VLOOKUP(D15,GLPL!E:J,6,0)</f>
        <v>#N/A</v>
      </c>
      <c r="R15" s="349" t="e">
        <f>+VLOOKUP(D15,GLPL!E:H,4,0)</f>
        <v>#N/A</v>
      </c>
      <c r="S15" s="349" t="str">
        <f t="shared" si="1"/>
        <v>asset</v>
      </c>
      <c r="T15" s="349" t="e">
        <f t="shared" si="2"/>
        <v>#N/A</v>
      </c>
      <c r="U15" s="350" t="b">
        <f t="shared" si="3"/>
        <v>0</v>
      </c>
    </row>
    <row r="16" spans="1:21" ht="22.5" customHeight="1" x14ac:dyDescent="0.2">
      <c r="C16" s="6"/>
      <c r="D16" s="6"/>
      <c r="E16" s="7"/>
      <c r="F16" s="7"/>
      <c r="G16" s="6"/>
      <c r="H16" s="6"/>
      <c r="I16" s="6"/>
      <c r="J16" s="6"/>
      <c r="K16" s="6"/>
      <c r="L16" s="6"/>
      <c r="M16" s="6"/>
    </row>
    <row r="17" spans="3:14" ht="22.5" customHeight="1" x14ac:dyDescent="0.2">
      <c r="C17" s="6"/>
      <c r="D17" s="6"/>
      <c r="E17" s="7"/>
      <c r="F17" s="7"/>
      <c r="G17" s="6" t="s">
        <v>12</v>
      </c>
      <c r="H17" s="6"/>
      <c r="I17" s="6"/>
      <c r="J17" s="19">
        <f>SUM(G15-H15)</f>
        <v>0</v>
      </c>
      <c r="K17" s="6" t="s">
        <v>15</v>
      </c>
      <c r="L17" s="6"/>
      <c r="M17" s="6"/>
      <c r="N17" s="19">
        <f>SUM(K15-L15)</f>
        <v>0</v>
      </c>
    </row>
    <row r="18" spans="3:14" ht="22.5" customHeight="1" x14ac:dyDescent="0.2">
      <c r="C18" s="6"/>
      <c r="D18" s="6"/>
      <c r="E18" s="7"/>
      <c r="F18" s="7"/>
      <c r="G18" s="6" t="s">
        <v>13</v>
      </c>
      <c r="H18" s="6"/>
      <c r="I18" s="6"/>
      <c r="J18" s="19">
        <f>SUM(I15-J15)</f>
        <v>0</v>
      </c>
      <c r="K18" s="6" t="s">
        <v>16</v>
      </c>
      <c r="L18" s="6"/>
      <c r="M18" s="6"/>
      <c r="N18" s="19">
        <f>SUM(M15-N15)</f>
        <v>0</v>
      </c>
    </row>
    <row r="19" spans="3:14" ht="22.5" customHeight="1" x14ac:dyDescent="0.2">
      <c r="C19" s="6"/>
      <c r="D19" s="6"/>
      <c r="E19" s="403" t="s">
        <v>26</v>
      </c>
      <c r="F19" s="403"/>
      <c r="G19" s="6" t="s">
        <v>14</v>
      </c>
      <c r="H19" s="6"/>
      <c r="I19" s="6"/>
      <c r="J19" s="19">
        <f>SUM(J17-J18)</f>
        <v>0</v>
      </c>
      <c r="K19" s="6" t="s">
        <v>17</v>
      </c>
      <c r="L19" s="6"/>
      <c r="M19" s="6"/>
      <c r="N19" s="19">
        <f>SUM(N17-N18)</f>
        <v>0</v>
      </c>
    </row>
    <row r="20" spans="3:14" ht="31.5" customHeight="1" x14ac:dyDescent="0.2">
      <c r="C20" s="3" t="s">
        <v>28</v>
      </c>
      <c r="D20" s="3" t="s">
        <v>2</v>
      </c>
      <c r="E20" s="17" t="s">
        <v>0</v>
      </c>
      <c r="F20" s="17" t="s">
        <v>7</v>
      </c>
      <c r="G20" s="23" t="s">
        <v>5</v>
      </c>
      <c r="H20" s="23" t="s">
        <v>27</v>
      </c>
      <c r="I20" s="1"/>
      <c r="J20" s="1"/>
    </row>
    <row r="21" spans="3:14" ht="16.5" customHeight="1" x14ac:dyDescent="0.2">
      <c r="C21" s="11"/>
      <c r="D21" s="11">
        <v>1</v>
      </c>
      <c r="E21" s="12">
        <v>2</v>
      </c>
      <c r="F21" s="12">
        <v>3</v>
      </c>
      <c r="G21" s="11">
        <v>4</v>
      </c>
      <c r="H21" s="11">
        <v>5</v>
      </c>
      <c r="I21" s="1"/>
      <c r="J21" s="1"/>
    </row>
    <row r="22" spans="3:14" ht="18" customHeight="1" x14ac:dyDescent="0.2">
      <c r="C22" s="12"/>
      <c r="D22" s="11"/>
      <c r="E22" s="12"/>
      <c r="F22" s="12"/>
      <c r="G22" s="20"/>
      <c r="H22" s="20"/>
      <c r="I22" s="8"/>
      <c r="J22" s="8"/>
    </row>
    <row r="23" spans="3:14" ht="18" customHeight="1" x14ac:dyDescent="0.2">
      <c r="C23" s="13"/>
      <c r="D23" s="13"/>
      <c r="E23" s="13"/>
      <c r="F23" s="14"/>
      <c r="G23" s="20"/>
      <c r="H23" s="20"/>
      <c r="I23" s="8"/>
      <c r="J23" s="8"/>
    </row>
    <row r="24" spans="3:14" ht="18" customHeight="1" x14ac:dyDescent="0.2">
      <c r="C24" s="13"/>
      <c r="D24" s="13"/>
      <c r="E24" s="14"/>
      <c r="F24" s="10" t="s">
        <v>18</v>
      </c>
      <c r="G24" s="21">
        <f>SUM(G22:G23)</f>
        <v>0</v>
      </c>
      <c r="H24" s="21">
        <f>SUM(H22:H23)</f>
        <v>0</v>
      </c>
    </row>
    <row r="25" spans="3:14" ht="18" customHeight="1" x14ac:dyDescent="0.2">
      <c r="C25" s="6"/>
      <c r="D25" s="6"/>
      <c r="E25" s="7"/>
      <c r="F25" s="24"/>
      <c r="G25" s="25"/>
      <c r="H25" s="25"/>
    </row>
    <row r="26" spans="3:14" ht="18" customHeight="1" x14ac:dyDescent="0.2">
      <c r="J26" s="5"/>
      <c r="K26" s="5"/>
    </row>
    <row r="27" spans="3:14" ht="22.5" customHeight="1" x14ac:dyDescent="0.2">
      <c r="C27" s="5" t="s">
        <v>21</v>
      </c>
      <c r="I27" s="404" t="s">
        <v>37</v>
      </c>
      <c r="J27" s="404"/>
      <c r="K27" s="404"/>
      <c r="L27" s="414" t="s">
        <v>35</v>
      </c>
      <c r="M27" s="414"/>
      <c r="N27" s="414"/>
    </row>
    <row r="28" spans="3:14" ht="22.5" customHeight="1" x14ac:dyDescent="0.2">
      <c r="C28" s="5"/>
      <c r="E28" s="2"/>
    </row>
  </sheetData>
  <mergeCells count="16">
    <mergeCell ref="F6:F7"/>
    <mergeCell ref="E19:F19"/>
    <mergeCell ref="I27:K27"/>
    <mergeCell ref="L27:N27"/>
    <mergeCell ref="F10:F11"/>
    <mergeCell ref="F8:F9"/>
    <mergeCell ref="G1:H1"/>
    <mergeCell ref="J1:K1"/>
    <mergeCell ref="L1:N1"/>
    <mergeCell ref="A2:F3"/>
    <mergeCell ref="G2:J2"/>
    <mergeCell ref="K2:N2"/>
    <mergeCell ref="G3:H3"/>
    <mergeCell ref="I3:J3"/>
    <mergeCell ref="K3:L3"/>
    <mergeCell ref="M3:N3"/>
  </mergeCells>
  <conditionalFormatting sqref="T6:T50">
    <cfRule type="containsText" dxfId="4" priority="1" operator="containsText" text="false">
      <formula>NOT(ISERROR(SEARCH("false",T6)))</formula>
    </cfRule>
  </conditionalFormatting>
  <pageMargins left="0.2" right="0.21" top="0.74803149606299213" bottom="0.74803149606299213" header="0.31496062992125984" footer="0.31496062992125984"/>
  <pageSetup paperSize="9" scale="57" orientation="landscape" r:id="rId1"/>
  <headerFooter>
    <oddFooter>&amp;C&amp;"Cambria"&amp;11&amp;KFF751A BANK-INTERNAL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U28"/>
  <sheetViews>
    <sheetView zoomScale="60" zoomScaleNormal="60" workbookViewId="0">
      <selection activeCell="C21" sqref="C21"/>
    </sheetView>
  </sheetViews>
  <sheetFormatPr defaultRowHeight="15" x14ac:dyDescent="0.2"/>
  <cols>
    <col min="1" max="1" width="9.140625" style="2"/>
    <col min="2" max="2" width="12.42578125" style="2" customWidth="1"/>
    <col min="3" max="3" width="12.5703125" style="2" customWidth="1"/>
    <col min="4" max="4" width="9.85546875" style="2" customWidth="1"/>
    <col min="5" max="5" width="37.140625" style="9" customWidth="1"/>
    <col min="6" max="6" width="52.42578125" style="9" customWidth="1"/>
    <col min="7" max="7" width="12.7109375" style="2" customWidth="1"/>
    <col min="8" max="8" width="16.7109375" style="2" customWidth="1"/>
    <col min="9" max="9" width="23.140625" style="2" bestFit="1" customWidth="1"/>
    <col min="10" max="10" width="13.28515625" style="2" customWidth="1"/>
    <col min="11" max="11" width="13.85546875" style="2" customWidth="1"/>
    <col min="12" max="12" width="14.28515625" style="2" customWidth="1"/>
    <col min="13" max="13" width="13.7109375" style="2" customWidth="1"/>
    <col min="14" max="14" width="16.42578125" style="2" customWidth="1"/>
    <col min="15" max="15" width="9.140625" style="2" customWidth="1"/>
    <col min="16" max="16" width="11.42578125" style="2" customWidth="1"/>
    <col min="17" max="17" width="22.5703125" style="2" customWidth="1"/>
    <col min="18" max="18" width="16.5703125" style="2" customWidth="1"/>
    <col min="19" max="19" width="14" style="2" bestFit="1" customWidth="1"/>
    <col min="20" max="20" width="19.28515625" style="2" customWidth="1"/>
    <col min="21" max="21" width="9.140625" style="2" bestFit="1" customWidth="1"/>
    <col min="22" max="16384" width="9.140625" style="2"/>
  </cols>
  <sheetData>
    <row r="1" spans="1:21" ht="22.5" customHeight="1" x14ac:dyDescent="0.2">
      <c r="A1" s="31" t="s">
        <v>34</v>
      </c>
      <c r="B1" s="31"/>
      <c r="D1" s="31"/>
      <c r="E1" s="31"/>
      <c r="F1" s="32">
        <f>+INR!F1</f>
        <v>0</v>
      </c>
      <c r="G1" s="397" t="s">
        <v>23</v>
      </c>
      <c r="H1" s="397"/>
      <c r="I1" s="393">
        <f>+INR!I1</f>
        <v>45382</v>
      </c>
      <c r="J1" s="410" t="s">
        <v>30</v>
      </c>
      <c r="K1" s="411"/>
      <c r="L1" s="398" t="s">
        <v>24</v>
      </c>
      <c r="M1" s="399"/>
      <c r="N1" s="399"/>
      <c r="P1" s="2" t="s">
        <v>39</v>
      </c>
    </row>
    <row r="2" spans="1:21" ht="15" customHeight="1" x14ac:dyDescent="0.2">
      <c r="A2" s="406" t="s">
        <v>25</v>
      </c>
      <c r="B2" s="406"/>
      <c r="C2" s="406"/>
      <c r="D2" s="406"/>
      <c r="E2" s="406"/>
      <c r="F2" s="407"/>
      <c r="G2" s="401" t="s">
        <v>3</v>
      </c>
      <c r="H2" s="402"/>
      <c r="I2" s="402"/>
      <c r="J2" s="402"/>
      <c r="K2" s="401" t="s">
        <v>11</v>
      </c>
      <c r="L2" s="402"/>
      <c r="M2" s="402"/>
      <c r="N2" s="405"/>
    </row>
    <row r="3" spans="1:21" ht="15" customHeight="1" x14ac:dyDescent="0.2">
      <c r="A3" s="406"/>
      <c r="B3" s="406"/>
      <c r="C3" s="406"/>
      <c r="D3" s="406"/>
      <c r="E3" s="406"/>
      <c r="F3" s="407"/>
      <c r="G3" s="401" t="s">
        <v>4</v>
      </c>
      <c r="H3" s="402"/>
      <c r="I3" s="401" t="s">
        <v>8</v>
      </c>
      <c r="J3" s="405"/>
      <c r="K3" s="401" t="s">
        <v>9</v>
      </c>
      <c r="L3" s="402"/>
      <c r="M3" s="401" t="s">
        <v>10</v>
      </c>
      <c r="N3" s="405"/>
    </row>
    <row r="4" spans="1:21" s="5" customFormat="1" ht="42.75" customHeight="1" x14ac:dyDescent="0.2">
      <c r="A4" s="35" t="s">
        <v>36</v>
      </c>
      <c r="B4" s="342" t="s">
        <v>654</v>
      </c>
      <c r="C4" s="35" t="s">
        <v>38</v>
      </c>
      <c r="D4" s="36" t="s">
        <v>22</v>
      </c>
      <c r="E4" s="35" t="s">
        <v>0</v>
      </c>
      <c r="F4" s="35" t="s">
        <v>33</v>
      </c>
      <c r="G4" s="35" t="s">
        <v>5</v>
      </c>
      <c r="H4" s="36" t="s">
        <v>19</v>
      </c>
      <c r="I4" s="35" t="s">
        <v>5</v>
      </c>
      <c r="J4" s="35" t="s">
        <v>6</v>
      </c>
      <c r="K4" s="35" t="s">
        <v>5</v>
      </c>
      <c r="L4" s="35" t="s">
        <v>20</v>
      </c>
      <c r="M4" s="35" t="s">
        <v>5</v>
      </c>
      <c r="N4" s="35" t="s">
        <v>6</v>
      </c>
      <c r="P4" s="347" t="s">
        <v>655</v>
      </c>
      <c r="Q4" s="40" t="s">
        <v>648</v>
      </c>
      <c r="R4" s="339" t="s">
        <v>649</v>
      </c>
      <c r="S4" s="340" t="s">
        <v>650</v>
      </c>
      <c r="T4" s="351" t="s">
        <v>651</v>
      </c>
      <c r="U4" s="341" t="s">
        <v>652</v>
      </c>
    </row>
    <row r="5" spans="1:21" ht="22.5" customHeight="1" x14ac:dyDescent="0.2">
      <c r="A5" s="39"/>
      <c r="B5" s="39"/>
      <c r="C5" s="35"/>
      <c r="D5" s="35">
        <v>1</v>
      </c>
      <c r="E5" s="35">
        <v>2</v>
      </c>
      <c r="F5" s="35">
        <v>3</v>
      </c>
      <c r="G5" s="35">
        <v>4</v>
      </c>
      <c r="H5" s="35">
        <v>5</v>
      </c>
      <c r="I5" s="35">
        <v>6</v>
      </c>
      <c r="J5" s="35">
        <v>7</v>
      </c>
      <c r="K5" s="35">
        <v>8</v>
      </c>
      <c r="L5" s="35">
        <v>9</v>
      </c>
      <c r="M5" s="35">
        <v>10</v>
      </c>
      <c r="N5" s="35">
        <v>11</v>
      </c>
      <c r="P5" s="343"/>
      <c r="Q5" s="344"/>
      <c r="R5" s="344"/>
      <c r="S5" s="344"/>
      <c r="T5" s="344"/>
      <c r="U5" s="345"/>
    </row>
    <row r="6" spans="1:21" ht="22.5" customHeight="1" x14ac:dyDescent="0.2">
      <c r="A6" s="13">
        <v>1</v>
      </c>
      <c r="B6" s="13" t="s">
        <v>653</v>
      </c>
      <c r="C6" s="26"/>
      <c r="D6" s="346"/>
      <c r="E6" s="35"/>
      <c r="F6" s="412"/>
      <c r="G6" s="35"/>
      <c r="H6" s="35"/>
      <c r="I6" s="35"/>
      <c r="J6" s="35"/>
      <c r="K6" s="35"/>
      <c r="L6" s="35"/>
      <c r="M6" s="35"/>
      <c r="N6" s="35"/>
      <c r="P6" s="348" t="str">
        <f>+IF(G6&gt;0,"PL",IF(H6&gt;0,"PL",IF(I6&gt;0,"PL",IF(J6&gt;0,"PL","GL"))))</f>
        <v>GL</v>
      </c>
      <c r="Q6" s="349" t="e">
        <f>+VLOOKUP(D6,GLPL!E:J,6,0)</f>
        <v>#N/A</v>
      </c>
      <c r="R6" s="349" t="e">
        <f>+VLOOKUP(D6,GLPL!E:H,4,0)</f>
        <v>#N/A</v>
      </c>
      <c r="S6" s="349" t="str">
        <f>+IF(OR(G6&gt;0,H6&gt;0),"inc",IF(OR(I6&gt;0,J6&gt;0),"Exp",IF(OR(K6&gt;0,L6&gt;0),"Liab","asset")))</f>
        <v>asset</v>
      </c>
      <c r="T6" s="349" t="e">
        <f>+R6=S6</f>
        <v>#N/A</v>
      </c>
      <c r="U6" s="350" t="b">
        <f>+IF(G6&gt;0,"Cr",IF(H6&gt;0,"Dr",IF(I6&gt;0,"Dr",IF(J6&gt;0,"Cr",IF(K6&gt;0,"Cr",IF(L6&gt;0,"Dr",IF(M6&gt;0,"dr",IF(N6&gt;0,"Cr"))))))))</f>
        <v>0</v>
      </c>
    </row>
    <row r="7" spans="1:21" ht="22.5" customHeight="1" x14ac:dyDescent="0.2">
      <c r="A7" s="13"/>
      <c r="B7" s="13" t="s">
        <v>653</v>
      </c>
      <c r="C7" s="26"/>
      <c r="D7" s="35"/>
      <c r="E7" s="35"/>
      <c r="F7" s="413"/>
      <c r="G7" s="35"/>
      <c r="H7" s="35"/>
      <c r="I7" s="35"/>
      <c r="J7" s="35"/>
      <c r="K7" s="35"/>
      <c r="L7" s="35"/>
      <c r="M7" s="35"/>
      <c r="N7" s="35"/>
      <c r="P7" s="348" t="str">
        <f t="shared" ref="P7:P15" si="0">+IF(G7&gt;0,"PL",IF(H7&gt;0,"PL",IF(I7&gt;0,"PL",IF(J7&gt;0,"PL","GL"))))</f>
        <v>GL</v>
      </c>
      <c r="Q7" s="349" t="e">
        <f>+VLOOKUP(D7,GLPL!E:J,6,0)</f>
        <v>#N/A</v>
      </c>
      <c r="R7" s="349" t="e">
        <f>+VLOOKUP(D7,GLPL!E:H,4,0)</f>
        <v>#N/A</v>
      </c>
      <c r="S7" s="349" t="str">
        <f t="shared" ref="S7:S15" si="1">+IF(OR(G7&gt;0,H7&gt;0),"inc",IF(OR(I7&gt;0,J7&gt;0),"Exp",IF(OR(K7&gt;0,L7&gt;0),"Liab","asset")))</f>
        <v>asset</v>
      </c>
      <c r="T7" s="349" t="e">
        <f t="shared" ref="T7:T15" si="2">+R7=S7</f>
        <v>#N/A</v>
      </c>
      <c r="U7" s="350" t="b">
        <f t="shared" ref="U7:U15" si="3">+IF(G7&gt;0,"Cr",IF(H7&gt;0,"Dr",IF(I7&gt;0,"Dr",IF(J7&gt;0,"Cr",IF(K7&gt;0,"Cr",IF(L7&gt;0,"Dr",IF(M7&gt;0,"dr",IF(N7&gt;0,"Cr"))))))))</f>
        <v>0</v>
      </c>
    </row>
    <row r="8" spans="1:21" ht="22.5" customHeight="1" x14ac:dyDescent="0.2">
      <c r="A8" s="13">
        <v>2</v>
      </c>
      <c r="B8" s="13" t="s">
        <v>653</v>
      </c>
      <c r="C8" s="26"/>
      <c r="D8" s="35"/>
      <c r="E8" s="35"/>
      <c r="F8" s="412"/>
      <c r="G8" s="35"/>
      <c r="H8" s="35"/>
      <c r="I8" s="35"/>
      <c r="J8" s="35"/>
      <c r="K8" s="35"/>
      <c r="L8" s="35"/>
      <c r="M8" s="35"/>
      <c r="N8" s="35"/>
      <c r="P8" s="348" t="str">
        <f t="shared" si="0"/>
        <v>GL</v>
      </c>
      <c r="Q8" s="349" t="e">
        <f>+VLOOKUP(D8,GLPL!E:J,6,0)</f>
        <v>#N/A</v>
      </c>
      <c r="R8" s="349" t="e">
        <f>+VLOOKUP(D8,GLPL!E:H,4,0)</f>
        <v>#N/A</v>
      </c>
      <c r="S8" s="349" t="str">
        <f t="shared" si="1"/>
        <v>asset</v>
      </c>
      <c r="T8" s="349" t="e">
        <f t="shared" si="2"/>
        <v>#N/A</v>
      </c>
      <c r="U8" s="350" t="b">
        <f t="shared" si="3"/>
        <v>0</v>
      </c>
    </row>
    <row r="9" spans="1:21" ht="22.5" customHeight="1" x14ac:dyDescent="0.2">
      <c r="A9" s="13"/>
      <c r="B9" s="13" t="s">
        <v>653</v>
      </c>
      <c r="C9" s="26"/>
      <c r="D9" s="35"/>
      <c r="E9" s="35"/>
      <c r="F9" s="413"/>
      <c r="G9" s="35"/>
      <c r="H9" s="35"/>
      <c r="I9" s="35"/>
      <c r="J9" s="35"/>
      <c r="K9" s="35"/>
      <c r="L9" s="35"/>
      <c r="M9" s="35"/>
      <c r="N9" s="35"/>
      <c r="P9" s="348" t="str">
        <f t="shared" si="0"/>
        <v>GL</v>
      </c>
      <c r="Q9" s="349" t="e">
        <f>+VLOOKUP(D9,GLPL!E:J,6,0)</f>
        <v>#N/A</v>
      </c>
      <c r="R9" s="349" t="e">
        <f>+VLOOKUP(D9,GLPL!E:H,4,0)</f>
        <v>#N/A</v>
      </c>
      <c r="S9" s="349" t="str">
        <f t="shared" si="1"/>
        <v>asset</v>
      </c>
      <c r="T9" s="349" t="e">
        <f t="shared" si="2"/>
        <v>#N/A</v>
      </c>
      <c r="U9" s="350" t="b">
        <f t="shared" si="3"/>
        <v>0</v>
      </c>
    </row>
    <row r="10" spans="1:21" x14ac:dyDescent="0.2">
      <c r="A10" s="13">
        <v>3</v>
      </c>
      <c r="B10" s="13" t="s">
        <v>653</v>
      </c>
      <c r="C10" s="26"/>
      <c r="D10" s="27"/>
      <c r="E10" s="28"/>
      <c r="F10" s="415"/>
      <c r="G10" s="29"/>
      <c r="H10" s="29"/>
      <c r="I10" s="29"/>
      <c r="J10" s="29"/>
      <c r="K10" s="29"/>
      <c r="L10" s="29"/>
      <c r="M10" s="29"/>
      <c r="N10" s="29"/>
      <c r="P10" s="348" t="str">
        <f t="shared" si="0"/>
        <v>GL</v>
      </c>
      <c r="Q10" s="349" t="e">
        <f>+VLOOKUP(D10,GLPL!E:J,6,0)</f>
        <v>#N/A</v>
      </c>
      <c r="R10" s="349" t="e">
        <f>+VLOOKUP(D10,GLPL!E:H,4,0)</f>
        <v>#N/A</v>
      </c>
      <c r="S10" s="349" t="str">
        <f t="shared" si="1"/>
        <v>asset</v>
      </c>
      <c r="T10" s="349" t="e">
        <f t="shared" si="2"/>
        <v>#N/A</v>
      </c>
      <c r="U10" s="350" t="b">
        <f t="shared" si="3"/>
        <v>0</v>
      </c>
    </row>
    <row r="11" spans="1:21" ht="21.75" customHeight="1" x14ac:dyDescent="0.2">
      <c r="A11" s="13"/>
      <c r="B11" s="13" t="s">
        <v>653</v>
      </c>
      <c r="C11" s="26"/>
      <c r="D11" s="27"/>
      <c r="E11" s="28"/>
      <c r="F11" s="416"/>
      <c r="G11" s="29"/>
      <c r="H11" s="29"/>
      <c r="I11" s="29"/>
      <c r="J11" s="29"/>
      <c r="K11" s="29"/>
      <c r="L11" s="29"/>
      <c r="M11" s="29"/>
      <c r="N11" s="29"/>
      <c r="P11" s="348" t="str">
        <f t="shared" si="0"/>
        <v>GL</v>
      </c>
      <c r="Q11" s="349" t="e">
        <f>+VLOOKUP(D11,GLPL!E:J,6,0)</f>
        <v>#N/A</v>
      </c>
      <c r="R11" s="349" t="e">
        <f>+VLOOKUP(D11,GLPL!E:H,4,0)</f>
        <v>#N/A</v>
      </c>
      <c r="S11" s="349" t="str">
        <f t="shared" si="1"/>
        <v>asset</v>
      </c>
      <c r="T11" s="349" t="e">
        <f t="shared" si="2"/>
        <v>#N/A</v>
      </c>
      <c r="U11" s="350" t="b">
        <f t="shared" si="3"/>
        <v>0</v>
      </c>
    </row>
    <row r="12" spans="1:21" ht="21.75" customHeight="1" x14ac:dyDescent="0.2">
      <c r="A12" s="13"/>
      <c r="B12" s="13" t="s">
        <v>653</v>
      </c>
      <c r="C12" s="26"/>
      <c r="D12" s="27"/>
      <c r="E12" s="28"/>
      <c r="F12" s="26"/>
      <c r="G12" s="29"/>
      <c r="H12" s="29"/>
      <c r="I12" s="29"/>
      <c r="J12" s="29"/>
      <c r="K12" s="29"/>
      <c r="L12" s="29"/>
      <c r="M12" s="29"/>
      <c r="N12" s="29"/>
      <c r="P12" s="348" t="str">
        <f t="shared" si="0"/>
        <v>GL</v>
      </c>
      <c r="Q12" s="349" t="e">
        <f>+VLOOKUP(D12,GLPL!E:J,6,0)</f>
        <v>#N/A</v>
      </c>
      <c r="R12" s="349" t="e">
        <f>+VLOOKUP(D12,GLPL!E:H,4,0)</f>
        <v>#N/A</v>
      </c>
      <c r="S12" s="349" t="str">
        <f t="shared" si="1"/>
        <v>asset</v>
      </c>
      <c r="T12" s="349" t="e">
        <f t="shared" si="2"/>
        <v>#N/A</v>
      </c>
      <c r="U12" s="350" t="b">
        <f t="shared" si="3"/>
        <v>0</v>
      </c>
    </row>
    <row r="13" spans="1:21" ht="21.75" customHeight="1" x14ac:dyDescent="0.2">
      <c r="A13" s="13"/>
      <c r="B13" s="13" t="s">
        <v>653</v>
      </c>
      <c r="C13" s="26"/>
      <c r="D13" s="27"/>
      <c r="E13" s="28"/>
      <c r="F13" s="26"/>
      <c r="G13" s="29"/>
      <c r="H13" s="29"/>
      <c r="I13" s="29"/>
      <c r="J13" s="29"/>
      <c r="K13" s="29"/>
      <c r="L13" s="29"/>
      <c r="M13" s="29"/>
      <c r="N13" s="29"/>
      <c r="P13" s="348" t="str">
        <f t="shared" si="0"/>
        <v>GL</v>
      </c>
      <c r="Q13" s="349" t="e">
        <f>+VLOOKUP(D13,GLPL!E:J,6,0)</f>
        <v>#N/A</v>
      </c>
      <c r="R13" s="349" t="e">
        <f>+VLOOKUP(D13,GLPL!E:H,4,0)</f>
        <v>#N/A</v>
      </c>
      <c r="S13" s="349" t="str">
        <f t="shared" si="1"/>
        <v>asset</v>
      </c>
      <c r="T13" s="349" t="e">
        <f t="shared" si="2"/>
        <v>#N/A</v>
      </c>
      <c r="U13" s="350" t="b">
        <f t="shared" si="3"/>
        <v>0</v>
      </c>
    </row>
    <row r="14" spans="1:21" ht="21.75" customHeight="1" x14ac:dyDescent="0.2">
      <c r="A14" s="13"/>
      <c r="B14" s="13" t="s">
        <v>653</v>
      </c>
      <c r="C14" s="26"/>
      <c r="D14" s="27"/>
      <c r="E14" s="28"/>
      <c r="F14" s="26"/>
      <c r="G14" s="29"/>
      <c r="H14" s="29"/>
      <c r="I14" s="29"/>
      <c r="J14" s="29"/>
      <c r="K14" s="29"/>
      <c r="L14" s="29"/>
      <c r="M14" s="29"/>
      <c r="N14" s="29"/>
      <c r="P14" s="348" t="str">
        <f t="shared" si="0"/>
        <v>GL</v>
      </c>
      <c r="Q14" s="349" t="e">
        <f>+VLOOKUP(D14,GLPL!E:J,6,0)</f>
        <v>#N/A</v>
      </c>
      <c r="R14" s="349" t="e">
        <f>+VLOOKUP(D14,GLPL!E:H,4,0)</f>
        <v>#N/A</v>
      </c>
      <c r="S14" s="349" t="str">
        <f t="shared" si="1"/>
        <v>asset</v>
      </c>
      <c r="T14" s="349" t="e">
        <f t="shared" si="2"/>
        <v>#N/A</v>
      </c>
      <c r="U14" s="350" t="b">
        <f t="shared" si="3"/>
        <v>0</v>
      </c>
    </row>
    <row r="15" spans="1:21" ht="22.5" customHeight="1" x14ac:dyDescent="0.2">
      <c r="A15" s="13"/>
      <c r="B15" s="13"/>
      <c r="C15" s="37"/>
      <c r="D15" s="37"/>
      <c r="E15" s="38"/>
      <c r="F15" s="38" t="s">
        <v>18</v>
      </c>
      <c r="G15" s="33">
        <f t="shared" ref="G15:N15" si="4">SUM(G10:G14)</f>
        <v>0</v>
      </c>
      <c r="H15" s="33">
        <f t="shared" si="4"/>
        <v>0</v>
      </c>
      <c r="I15" s="33">
        <f t="shared" si="4"/>
        <v>0</v>
      </c>
      <c r="J15" s="33">
        <f t="shared" si="4"/>
        <v>0</v>
      </c>
      <c r="K15" s="33">
        <f t="shared" si="4"/>
        <v>0</v>
      </c>
      <c r="L15" s="33">
        <f t="shared" si="4"/>
        <v>0</v>
      </c>
      <c r="M15" s="33">
        <f t="shared" si="4"/>
        <v>0</v>
      </c>
      <c r="N15" s="33">
        <f t="shared" si="4"/>
        <v>0</v>
      </c>
      <c r="P15" s="348" t="str">
        <f t="shared" si="0"/>
        <v>GL</v>
      </c>
      <c r="Q15" s="349" t="e">
        <f>+VLOOKUP(D15,GLPL!E:J,6,0)</f>
        <v>#N/A</v>
      </c>
      <c r="R15" s="349" t="e">
        <f>+VLOOKUP(D15,GLPL!E:H,4,0)</f>
        <v>#N/A</v>
      </c>
      <c r="S15" s="349" t="str">
        <f t="shared" si="1"/>
        <v>asset</v>
      </c>
      <c r="T15" s="349" t="e">
        <f t="shared" si="2"/>
        <v>#N/A</v>
      </c>
      <c r="U15" s="350" t="b">
        <f t="shared" si="3"/>
        <v>0</v>
      </c>
    </row>
    <row r="16" spans="1:21" ht="22.5" customHeight="1" x14ac:dyDescent="0.2">
      <c r="C16" s="6"/>
      <c r="D16" s="6"/>
      <c r="E16" s="7"/>
      <c r="F16" s="7"/>
      <c r="G16" s="6"/>
      <c r="H16" s="6"/>
      <c r="I16" s="6"/>
      <c r="J16" s="6"/>
      <c r="K16" s="6"/>
      <c r="L16" s="6"/>
      <c r="M16" s="6"/>
    </row>
    <row r="17" spans="3:14" ht="22.5" customHeight="1" x14ac:dyDescent="0.2">
      <c r="C17" s="6"/>
      <c r="D17" s="6"/>
      <c r="E17" s="7"/>
      <c r="F17" s="7"/>
      <c r="G17" s="6" t="s">
        <v>12</v>
      </c>
      <c r="H17" s="6"/>
      <c r="I17" s="6"/>
      <c r="J17" s="19">
        <f>SUM(G15-H15)</f>
        <v>0</v>
      </c>
      <c r="K17" s="6" t="s">
        <v>15</v>
      </c>
      <c r="L17" s="6"/>
      <c r="M17" s="6"/>
      <c r="N17" s="19">
        <f>SUM(K15-L15)</f>
        <v>0</v>
      </c>
    </row>
    <row r="18" spans="3:14" ht="22.5" customHeight="1" x14ac:dyDescent="0.2">
      <c r="C18" s="6"/>
      <c r="D18" s="6"/>
      <c r="E18" s="7"/>
      <c r="F18" s="7"/>
      <c r="G18" s="6" t="s">
        <v>13</v>
      </c>
      <c r="H18" s="6"/>
      <c r="I18" s="6"/>
      <c r="J18" s="19">
        <f>SUM(I15-J15)</f>
        <v>0</v>
      </c>
      <c r="K18" s="6" t="s">
        <v>16</v>
      </c>
      <c r="L18" s="6"/>
      <c r="M18" s="6"/>
      <c r="N18" s="19">
        <f>SUM(M15-N15)</f>
        <v>0</v>
      </c>
    </row>
    <row r="19" spans="3:14" ht="22.5" customHeight="1" x14ac:dyDescent="0.2">
      <c r="C19" s="6"/>
      <c r="D19" s="6"/>
      <c r="E19" s="403" t="s">
        <v>26</v>
      </c>
      <c r="F19" s="403"/>
      <c r="G19" s="6" t="s">
        <v>14</v>
      </c>
      <c r="H19" s="6"/>
      <c r="I19" s="6"/>
      <c r="J19" s="19">
        <f>SUM(J17-J18)</f>
        <v>0</v>
      </c>
      <c r="K19" s="6" t="s">
        <v>17</v>
      </c>
      <c r="L19" s="6"/>
      <c r="M19" s="6"/>
      <c r="N19" s="19">
        <f>SUM(N17-N18)</f>
        <v>0</v>
      </c>
    </row>
    <row r="20" spans="3:14" ht="31.5" customHeight="1" x14ac:dyDescent="0.2">
      <c r="C20" s="3" t="s">
        <v>28</v>
      </c>
      <c r="D20" s="3" t="s">
        <v>2</v>
      </c>
      <c r="E20" s="17" t="s">
        <v>0</v>
      </c>
      <c r="F20" s="17" t="s">
        <v>7</v>
      </c>
      <c r="G20" s="23" t="s">
        <v>5</v>
      </c>
      <c r="H20" s="23" t="s">
        <v>27</v>
      </c>
      <c r="I20" s="1"/>
      <c r="J20" s="1"/>
    </row>
    <row r="21" spans="3:14" ht="16.5" customHeight="1" x14ac:dyDescent="0.2">
      <c r="C21" s="11"/>
      <c r="D21" s="11">
        <v>1</v>
      </c>
      <c r="E21" s="12">
        <v>2</v>
      </c>
      <c r="F21" s="12">
        <v>3</v>
      </c>
      <c r="G21" s="11">
        <v>4</v>
      </c>
      <c r="H21" s="11">
        <v>5</v>
      </c>
      <c r="I21" s="1"/>
      <c r="J21" s="1"/>
    </row>
    <row r="22" spans="3:14" ht="18" customHeight="1" x14ac:dyDescent="0.2">
      <c r="C22" s="12"/>
      <c r="D22" s="11"/>
      <c r="E22" s="12"/>
      <c r="F22" s="12"/>
      <c r="G22" s="20"/>
      <c r="H22" s="20"/>
      <c r="I22" s="8"/>
      <c r="J22" s="8"/>
    </row>
    <row r="23" spans="3:14" ht="18" customHeight="1" x14ac:dyDescent="0.2">
      <c r="C23" s="13"/>
      <c r="D23" s="13"/>
      <c r="E23" s="13"/>
      <c r="F23" s="14"/>
      <c r="G23" s="20"/>
      <c r="H23" s="20"/>
      <c r="I23" s="8"/>
      <c r="J23" s="8"/>
    </row>
    <row r="24" spans="3:14" ht="18" customHeight="1" x14ac:dyDescent="0.2">
      <c r="C24" s="13"/>
      <c r="D24" s="13"/>
      <c r="E24" s="14"/>
      <c r="F24" s="10" t="s">
        <v>18</v>
      </c>
      <c r="G24" s="21">
        <f>SUM(G22:G23)</f>
        <v>0</v>
      </c>
      <c r="H24" s="21">
        <f>SUM(H22:H23)</f>
        <v>0</v>
      </c>
    </row>
    <row r="25" spans="3:14" ht="18" customHeight="1" x14ac:dyDescent="0.2">
      <c r="C25" s="6"/>
      <c r="D25" s="6"/>
      <c r="E25" s="7"/>
      <c r="F25" s="24"/>
      <c r="G25" s="25"/>
      <c r="H25" s="25"/>
    </row>
    <row r="26" spans="3:14" ht="18" customHeight="1" x14ac:dyDescent="0.2">
      <c r="J26" s="5"/>
      <c r="K26" s="5"/>
    </row>
    <row r="27" spans="3:14" ht="22.5" customHeight="1" x14ac:dyDescent="0.2">
      <c r="C27" s="5" t="s">
        <v>21</v>
      </c>
      <c r="I27" s="404" t="s">
        <v>37</v>
      </c>
      <c r="J27" s="404"/>
      <c r="K27" s="404"/>
      <c r="L27" s="414" t="s">
        <v>35</v>
      </c>
      <c r="M27" s="414"/>
      <c r="N27" s="414"/>
    </row>
    <row r="28" spans="3:14" ht="22.5" customHeight="1" x14ac:dyDescent="0.2">
      <c r="C28" s="5"/>
      <c r="E28" s="2"/>
    </row>
  </sheetData>
  <mergeCells count="16">
    <mergeCell ref="L27:N27"/>
    <mergeCell ref="G1:H1"/>
    <mergeCell ref="J1:K1"/>
    <mergeCell ref="L1:N1"/>
    <mergeCell ref="A2:F3"/>
    <mergeCell ref="G2:J2"/>
    <mergeCell ref="K2:N2"/>
    <mergeCell ref="G3:H3"/>
    <mergeCell ref="I3:J3"/>
    <mergeCell ref="K3:L3"/>
    <mergeCell ref="M3:N3"/>
    <mergeCell ref="F6:F7"/>
    <mergeCell ref="F8:F9"/>
    <mergeCell ref="F10:F11"/>
    <mergeCell ref="E19:F19"/>
    <mergeCell ref="I27:K27"/>
  </mergeCells>
  <conditionalFormatting sqref="T6:T50">
    <cfRule type="containsText" dxfId="3" priority="1" operator="containsText" text="false">
      <formula>NOT(ISERROR(SEARCH("false",T6)))</formula>
    </cfRule>
  </conditionalFormatting>
  <pageMargins left="0.2" right="0.21" top="0.74803149606299213" bottom="0.74803149606299213" header="0.31496062992125984" footer="0.31496062992125984"/>
  <pageSetup paperSize="9" scale="57" orientation="landscape" r:id="rId1"/>
  <headerFooter>
    <oddFooter>&amp;C&amp;"Cambria"&amp;11&amp;KFF751A BANK-INTERNAL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13"/>
  <sheetViews>
    <sheetView topLeftCell="F694" workbookViewId="0">
      <selection activeCell="U714" sqref="U714"/>
    </sheetView>
  </sheetViews>
  <sheetFormatPr defaultRowHeight="12.75" x14ac:dyDescent="0.2"/>
  <cols>
    <col min="1" max="1" width="9.140625" style="41"/>
    <col min="2" max="2" width="3.140625" style="42" customWidth="1"/>
    <col min="3" max="3" width="26.42578125" style="41" customWidth="1"/>
    <col min="4" max="4" width="6" style="41" customWidth="1"/>
    <col min="5" max="5" width="6.28515625" style="43" customWidth="1"/>
    <col min="6" max="6" width="23.140625" style="41" customWidth="1"/>
    <col min="7" max="7" width="25.85546875" style="41" customWidth="1"/>
    <col min="8" max="8" width="9.140625" style="41"/>
    <col min="9" max="9" width="3.140625" style="42" customWidth="1"/>
    <col min="10" max="10" width="26.42578125" style="41" customWidth="1"/>
    <col min="11" max="16384" width="9.140625" style="41"/>
  </cols>
  <sheetData>
    <row r="1" spans="1:10" x14ac:dyDescent="0.2">
      <c r="A1" s="41" t="s">
        <v>40</v>
      </c>
    </row>
    <row r="2" spans="1:10" ht="18" x14ac:dyDescent="0.2">
      <c r="A2" s="41" t="s">
        <v>40</v>
      </c>
      <c r="B2" s="44"/>
      <c r="C2" s="45" t="s">
        <v>41</v>
      </c>
      <c r="D2" s="44"/>
      <c r="E2" s="46"/>
      <c r="F2" s="47" t="s">
        <v>42</v>
      </c>
      <c r="G2" s="47"/>
      <c r="I2" s="44"/>
      <c r="J2" s="45" t="s">
        <v>41</v>
      </c>
    </row>
    <row r="3" spans="1:10" x14ac:dyDescent="0.2">
      <c r="A3" s="41" t="s">
        <v>40</v>
      </c>
    </row>
    <row r="4" spans="1:10" ht="18" x14ac:dyDescent="0.2">
      <c r="A4" s="41" t="s">
        <v>40</v>
      </c>
      <c r="B4" s="48"/>
      <c r="C4" s="49" t="s">
        <v>43</v>
      </c>
      <c r="D4" s="48"/>
      <c r="E4" s="50"/>
      <c r="F4" s="51"/>
      <c r="G4" s="51"/>
      <c r="I4" s="48"/>
      <c r="J4" s="49" t="s">
        <v>43</v>
      </c>
    </row>
    <row r="5" spans="1:10" ht="15" x14ac:dyDescent="0.2">
      <c r="A5" s="41" t="s">
        <v>40</v>
      </c>
      <c r="B5" s="52" t="s">
        <v>44</v>
      </c>
      <c r="C5" s="52"/>
      <c r="D5" s="52"/>
      <c r="E5" s="53"/>
      <c r="F5" s="54" t="s">
        <v>45</v>
      </c>
      <c r="G5" s="55"/>
      <c r="I5" s="52" t="s">
        <v>44</v>
      </c>
      <c r="J5" s="52"/>
    </row>
    <row r="6" spans="1:10" ht="25.5" x14ac:dyDescent="0.2">
      <c r="A6" s="41" t="s">
        <v>40</v>
      </c>
      <c r="B6" s="56"/>
      <c r="C6" s="57"/>
      <c r="D6" s="58" t="s">
        <v>46</v>
      </c>
      <c r="E6" s="59" t="s">
        <v>2</v>
      </c>
      <c r="F6" s="60" t="s">
        <v>47</v>
      </c>
      <c r="G6" s="61"/>
      <c r="I6" s="56"/>
      <c r="J6" s="57"/>
    </row>
    <row r="7" spans="1:10" ht="15" x14ac:dyDescent="0.2">
      <c r="A7" s="41" t="s">
        <v>40</v>
      </c>
      <c r="B7" s="62"/>
      <c r="C7" s="63"/>
      <c r="D7" s="64"/>
      <c r="E7" s="65"/>
      <c r="F7" s="66">
        <f>H3</f>
        <v>0</v>
      </c>
      <c r="G7" s="67"/>
      <c r="I7" s="62"/>
      <c r="J7" s="63"/>
    </row>
    <row r="8" spans="1:10" x14ac:dyDescent="0.2">
      <c r="A8" s="41" t="s">
        <v>40</v>
      </c>
    </row>
    <row r="9" spans="1:10" ht="15" x14ac:dyDescent="0.2">
      <c r="A9" s="41" t="s">
        <v>40</v>
      </c>
      <c r="B9" s="68" t="s">
        <v>48</v>
      </c>
      <c r="C9" s="69"/>
      <c r="D9" s="70">
        <v>1</v>
      </c>
      <c r="E9" s="71"/>
      <c r="F9" s="72" t="s">
        <v>49</v>
      </c>
      <c r="G9" s="73"/>
      <c r="I9" s="68" t="s">
        <v>48</v>
      </c>
      <c r="J9" s="69"/>
    </row>
    <row r="10" spans="1:10" ht="15" x14ac:dyDescent="0.2">
      <c r="A10" s="41" t="s">
        <v>40</v>
      </c>
      <c r="B10" s="74" t="s">
        <v>50</v>
      </c>
      <c r="C10" s="75"/>
      <c r="D10" s="76">
        <v>2</v>
      </c>
      <c r="E10" s="71"/>
      <c r="F10" s="72">
        <f>G64</f>
        <v>0</v>
      </c>
      <c r="G10" s="73"/>
      <c r="I10" s="74" t="s">
        <v>50</v>
      </c>
      <c r="J10" s="75"/>
    </row>
    <row r="11" spans="1:10" ht="15" x14ac:dyDescent="0.2">
      <c r="A11" s="41" t="s">
        <v>40</v>
      </c>
      <c r="B11" s="74" t="s">
        <v>51</v>
      </c>
      <c r="C11" s="75"/>
      <c r="D11" s="76">
        <v>3</v>
      </c>
      <c r="E11" s="71"/>
      <c r="F11" s="72">
        <f>G106</f>
        <v>0</v>
      </c>
      <c r="G11" s="77"/>
      <c r="I11" s="74" t="s">
        <v>51</v>
      </c>
      <c r="J11" s="75"/>
    </row>
    <row r="12" spans="1:10" ht="15" x14ac:dyDescent="0.2">
      <c r="A12" s="41" t="s">
        <v>40</v>
      </c>
      <c r="B12" s="74" t="s">
        <v>52</v>
      </c>
      <c r="C12" s="75"/>
      <c r="D12" s="76">
        <v>4</v>
      </c>
      <c r="E12" s="71"/>
      <c r="F12" s="72">
        <f>G121</f>
        <v>0</v>
      </c>
      <c r="G12" s="73"/>
      <c r="I12" s="74" t="s">
        <v>52</v>
      </c>
      <c r="J12" s="75"/>
    </row>
    <row r="13" spans="1:10" ht="15" x14ac:dyDescent="0.2">
      <c r="A13" s="41" t="s">
        <v>40</v>
      </c>
      <c r="B13" s="74" t="s">
        <v>53</v>
      </c>
      <c r="C13" s="75"/>
      <c r="D13" s="76">
        <v>5</v>
      </c>
      <c r="E13" s="71"/>
      <c r="F13" s="72">
        <f>G212</f>
        <v>0</v>
      </c>
      <c r="G13" s="77"/>
      <c r="I13" s="74" t="s">
        <v>53</v>
      </c>
      <c r="J13" s="75"/>
    </row>
    <row r="14" spans="1:10" ht="15" x14ac:dyDescent="0.2">
      <c r="A14" s="41" t="s">
        <v>40</v>
      </c>
      <c r="B14" s="74" t="s">
        <v>54</v>
      </c>
      <c r="C14" s="75"/>
      <c r="D14" s="76"/>
      <c r="E14" s="71">
        <v>6110</v>
      </c>
      <c r="F14" s="78">
        <v>0</v>
      </c>
      <c r="G14" s="79"/>
      <c r="H14" s="80" t="s">
        <v>55</v>
      </c>
      <c r="J14" s="74" t="s">
        <v>54</v>
      </c>
    </row>
    <row r="15" spans="1:10" ht="15" x14ac:dyDescent="0.2">
      <c r="A15" s="41" t="s">
        <v>40</v>
      </c>
      <c r="B15" s="74" t="s">
        <v>56</v>
      </c>
      <c r="C15" s="75"/>
      <c r="D15" s="76"/>
      <c r="E15" s="71">
        <v>6115</v>
      </c>
      <c r="F15" s="78">
        <v>0</v>
      </c>
      <c r="G15" s="79"/>
      <c r="H15" s="80" t="s">
        <v>55</v>
      </c>
      <c r="J15" s="74" t="s">
        <v>56</v>
      </c>
    </row>
    <row r="16" spans="1:10" ht="15" x14ac:dyDescent="0.2">
      <c r="A16" s="41" t="s">
        <v>40</v>
      </c>
      <c r="B16" s="74" t="s">
        <v>57</v>
      </c>
      <c r="C16" s="75"/>
      <c r="D16" s="76"/>
      <c r="E16" s="71">
        <v>6116</v>
      </c>
      <c r="F16" s="78">
        <v>0</v>
      </c>
      <c r="G16" s="79"/>
      <c r="H16" s="80" t="s">
        <v>55</v>
      </c>
      <c r="J16" s="74" t="s">
        <v>57</v>
      </c>
    </row>
    <row r="17" spans="1:10" ht="15" x14ac:dyDescent="0.2">
      <c r="A17" s="41" t="s">
        <v>40</v>
      </c>
      <c r="B17" s="74" t="s">
        <v>58</v>
      </c>
      <c r="C17" s="74" t="s">
        <v>58</v>
      </c>
      <c r="D17" s="76"/>
      <c r="E17" s="71">
        <v>6120</v>
      </c>
      <c r="F17" s="78">
        <v>0</v>
      </c>
      <c r="G17" s="79"/>
      <c r="H17" s="80" t="s">
        <v>55</v>
      </c>
      <c r="J17" s="74" t="s">
        <v>58</v>
      </c>
    </row>
    <row r="18" spans="1:10" ht="18" x14ac:dyDescent="0.2">
      <c r="A18" s="41" t="s">
        <v>40</v>
      </c>
      <c r="B18" s="81" t="s">
        <v>18</v>
      </c>
      <c r="C18" s="82"/>
      <c r="D18" s="83"/>
      <c r="E18" s="84"/>
      <c r="F18" s="85">
        <f>+SUM(F10:F17)</f>
        <v>0</v>
      </c>
      <c r="G18" s="77"/>
      <c r="I18" s="81" t="s">
        <v>18</v>
      </c>
      <c r="J18" s="82"/>
    </row>
    <row r="19" spans="1:10" x14ac:dyDescent="0.2">
      <c r="A19" s="41" t="s">
        <v>40</v>
      </c>
    </row>
    <row r="20" spans="1:10" ht="15" x14ac:dyDescent="0.2">
      <c r="A20" s="41" t="s">
        <v>40</v>
      </c>
      <c r="B20" s="74" t="s">
        <v>59</v>
      </c>
      <c r="C20" s="75"/>
      <c r="D20" s="76">
        <v>6</v>
      </c>
      <c r="E20" s="71"/>
      <c r="F20" s="72">
        <f>G220</f>
        <v>0</v>
      </c>
      <c r="G20" s="73"/>
      <c r="I20" s="74" t="s">
        <v>59</v>
      </c>
      <c r="J20" s="75"/>
    </row>
    <row r="21" spans="1:10" ht="15" x14ac:dyDescent="0.2">
      <c r="A21" s="41" t="s">
        <v>40</v>
      </c>
      <c r="B21" s="74" t="s">
        <v>60</v>
      </c>
      <c r="C21" s="75"/>
      <c r="D21" s="76">
        <v>7</v>
      </c>
      <c r="E21" s="71"/>
      <c r="F21" s="72">
        <f>G247</f>
        <v>0</v>
      </c>
      <c r="G21" s="73"/>
      <c r="I21" s="74" t="s">
        <v>60</v>
      </c>
      <c r="J21" s="75"/>
    </row>
    <row r="22" spans="1:10" ht="15" x14ac:dyDescent="0.2">
      <c r="A22" s="41" t="s">
        <v>40</v>
      </c>
      <c r="B22" s="74" t="s">
        <v>61</v>
      </c>
      <c r="C22" s="75"/>
      <c r="D22" s="76">
        <v>8</v>
      </c>
      <c r="E22" s="71"/>
      <c r="F22" s="72">
        <f>G256</f>
        <v>0</v>
      </c>
      <c r="G22" s="73"/>
      <c r="I22" s="74" t="s">
        <v>61</v>
      </c>
      <c r="J22" s="75"/>
    </row>
    <row r="23" spans="1:10" ht="15" x14ac:dyDescent="0.2">
      <c r="A23" s="41" t="s">
        <v>40</v>
      </c>
      <c r="B23" s="74" t="s">
        <v>62</v>
      </c>
      <c r="C23" s="75"/>
      <c r="D23" s="76">
        <v>9</v>
      </c>
      <c r="E23" s="71"/>
      <c r="F23" s="72">
        <f>G303</f>
        <v>0</v>
      </c>
      <c r="G23" s="73"/>
      <c r="I23" s="74" t="s">
        <v>62</v>
      </c>
      <c r="J23" s="75"/>
    </row>
    <row r="24" spans="1:10" ht="15" x14ac:dyDescent="0.2">
      <c r="A24" s="41" t="s">
        <v>40</v>
      </c>
      <c r="B24" s="74" t="s">
        <v>63</v>
      </c>
      <c r="C24" s="75"/>
      <c r="D24" s="76">
        <v>10</v>
      </c>
      <c r="E24" s="71"/>
      <c r="F24" s="72">
        <f>G333</f>
        <v>0</v>
      </c>
      <c r="G24" s="73"/>
      <c r="I24" s="74" t="s">
        <v>63</v>
      </c>
      <c r="J24" s="75"/>
    </row>
    <row r="25" spans="1:10" ht="15" x14ac:dyDescent="0.2">
      <c r="A25" s="41" t="s">
        <v>40</v>
      </c>
      <c r="B25" s="74" t="s">
        <v>64</v>
      </c>
      <c r="C25" s="75"/>
      <c r="D25" s="76">
        <v>11</v>
      </c>
      <c r="E25" s="71"/>
      <c r="F25" s="72">
        <f>G387</f>
        <v>0</v>
      </c>
      <c r="G25" s="73"/>
      <c r="I25" s="74" t="s">
        <v>64</v>
      </c>
      <c r="J25" s="75"/>
    </row>
    <row r="26" spans="1:10" ht="15" x14ac:dyDescent="0.2">
      <c r="A26" s="41" t="s">
        <v>40</v>
      </c>
      <c r="B26" s="74" t="s">
        <v>65</v>
      </c>
      <c r="C26" s="75"/>
      <c r="D26" s="76"/>
      <c r="E26" s="71">
        <v>3160</v>
      </c>
      <c r="F26" s="78">
        <v>0</v>
      </c>
      <c r="G26" s="79"/>
      <c r="H26" s="80" t="s">
        <v>66</v>
      </c>
      <c r="J26" s="74" t="s">
        <v>65</v>
      </c>
    </row>
    <row r="27" spans="1:10" ht="18" x14ac:dyDescent="0.2">
      <c r="A27" s="41" t="s">
        <v>40</v>
      </c>
      <c r="B27" s="81" t="s">
        <v>18</v>
      </c>
      <c r="C27" s="82"/>
      <c r="D27" s="83"/>
      <c r="E27" s="84"/>
      <c r="F27" s="85">
        <f>+SUM(F20:F26)</f>
        <v>0</v>
      </c>
      <c r="G27" s="77"/>
      <c r="I27" s="81" t="s">
        <v>18</v>
      </c>
      <c r="J27" s="82"/>
    </row>
    <row r="28" spans="1:10" ht="18" x14ac:dyDescent="0.2">
      <c r="A28" s="41" t="s">
        <v>40</v>
      </c>
      <c r="B28" s="86"/>
      <c r="C28" s="87"/>
      <c r="D28" s="88"/>
      <c r="E28" s="89"/>
      <c r="F28" s="90" t="s">
        <v>43</v>
      </c>
      <c r="G28" s="91">
        <f>F18-F27</f>
        <v>0</v>
      </c>
      <c r="I28" s="86"/>
      <c r="J28" s="87"/>
    </row>
    <row r="29" spans="1:10" ht="18" x14ac:dyDescent="0.2">
      <c r="A29" s="41" t="s">
        <v>40</v>
      </c>
      <c r="B29" s="86"/>
      <c r="C29" s="87"/>
      <c r="D29" s="88"/>
      <c r="E29" s="89"/>
      <c r="F29" s="90" t="s">
        <v>43</v>
      </c>
      <c r="G29" s="92"/>
      <c r="I29" s="86"/>
      <c r="J29" s="87"/>
    </row>
    <row r="30" spans="1:10" x14ac:dyDescent="0.2">
      <c r="A30" s="41" t="s">
        <v>40</v>
      </c>
      <c r="B30" s="93"/>
      <c r="C30" s="94"/>
      <c r="D30" s="95"/>
      <c r="E30" s="96"/>
      <c r="F30" s="97" t="s">
        <v>43</v>
      </c>
      <c r="G30" s="97"/>
      <c r="I30" s="93"/>
      <c r="J30" s="94"/>
    </row>
    <row r="31" spans="1:10" ht="15" x14ac:dyDescent="0.2">
      <c r="A31" s="41" t="s">
        <v>40</v>
      </c>
      <c r="B31" s="68" t="s">
        <v>67</v>
      </c>
      <c r="C31" s="69"/>
      <c r="D31" s="70">
        <v>12</v>
      </c>
      <c r="E31" s="71"/>
      <c r="F31" s="72">
        <f>G416</f>
        <v>0</v>
      </c>
      <c r="G31" s="73"/>
      <c r="I31" s="68" t="s">
        <v>67</v>
      </c>
      <c r="J31" s="69"/>
    </row>
    <row r="32" spans="1:10" ht="15" x14ac:dyDescent="0.2">
      <c r="A32" s="41" t="s">
        <v>40</v>
      </c>
      <c r="B32" s="68" t="s">
        <v>68</v>
      </c>
      <c r="C32" s="69"/>
      <c r="D32" s="70" t="s">
        <v>69</v>
      </c>
      <c r="E32" s="71"/>
      <c r="F32" s="72">
        <f>G425</f>
        <v>0</v>
      </c>
      <c r="G32" s="73"/>
      <c r="I32" s="68" t="s">
        <v>68</v>
      </c>
      <c r="J32" s="69"/>
    </row>
    <row r="33" spans="1:10" ht="15" x14ac:dyDescent="0.2">
      <c r="A33" s="41" t="s">
        <v>40</v>
      </c>
      <c r="B33" s="68" t="s">
        <v>70</v>
      </c>
      <c r="C33" s="69"/>
      <c r="D33" s="70" t="s">
        <v>43</v>
      </c>
      <c r="E33" s="71">
        <v>5287</v>
      </c>
      <c r="F33" s="78">
        <v>0</v>
      </c>
      <c r="G33" s="79"/>
      <c r="H33" s="80" t="s">
        <v>55</v>
      </c>
      <c r="J33" s="68" t="s">
        <v>70</v>
      </c>
    </row>
    <row r="34" spans="1:10" x14ac:dyDescent="0.2">
      <c r="A34" s="41" t="s">
        <v>40</v>
      </c>
      <c r="B34" s="98"/>
      <c r="C34" s="99"/>
      <c r="D34" s="100"/>
      <c r="E34" s="101"/>
      <c r="F34" s="98"/>
      <c r="G34" s="98"/>
      <c r="I34" s="98"/>
      <c r="J34" s="99"/>
    </row>
    <row r="35" spans="1:10" x14ac:dyDescent="0.2">
      <c r="A35" s="41" t="s">
        <v>40</v>
      </c>
      <c r="B35" s="98"/>
      <c r="C35" s="99"/>
      <c r="D35" s="100"/>
      <c r="E35" s="101"/>
      <c r="F35" s="98"/>
      <c r="G35" s="98"/>
      <c r="I35" s="98"/>
      <c r="J35" s="99"/>
    </row>
    <row r="36" spans="1:10" x14ac:dyDescent="0.2">
      <c r="A36" s="41" t="s">
        <v>40</v>
      </c>
      <c r="B36" s="98"/>
      <c r="C36" s="99"/>
      <c r="D36" s="100"/>
      <c r="E36" s="101"/>
      <c r="F36" s="98"/>
      <c r="G36" s="98"/>
      <c r="I36" s="98"/>
      <c r="J36" s="99"/>
    </row>
    <row r="37" spans="1:10" x14ac:dyDescent="0.2">
      <c r="A37" s="41" t="s">
        <v>40</v>
      </c>
      <c r="B37" s="98"/>
      <c r="C37" s="99"/>
      <c r="D37" s="100"/>
      <c r="E37" s="101"/>
      <c r="F37" s="98"/>
      <c r="G37" s="98"/>
      <c r="I37" s="98"/>
      <c r="J37" s="99"/>
    </row>
    <row r="38" spans="1:10" x14ac:dyDescent="0.2">
      <c r="A38" s="41" t="s">
        <v>40</v>
      </c>
      <c r="B38" s="98"/>
      <c r="C38" s="99"/>
      <c r="D38" s="100"/>
      <c r="E38" s="101"/>
      <c r="F38" s="98"/>
      <c r="G38" s="98"/>
      <c r="I38" s="98"/>
      <c r="J38" s="99"/>
    </row>
    <row r="39" spans="1:10" x14ac:dyDescent="0.2">
      <c r="A39" s="41" t="s">
        <v>40</v>
      </c>
      <c r="B39" s="98"/>
      <c r="C39" s="99"/>
      <c r="D39" s="100"/>
      <c r="E39" s="101"/>
      <c r="F39" s="98"/>
      <c r="G39" s="98"/>
      <c r="I39" s="98"/>
      <c r="J39" s="99"/>
    </row>
    <row r="40" spans="1:10" x14ac:dyDescent="0.2">
      <c r="A40" s="41" t="s">
        <v>40</v>
      </c>
      <c r="B40" s="98"/>
      <c r="C40" s="99"/>
      <c r="D40" s="100"/>
      <c r="E40" s="101"/>
      <c r="F40" s="98"/>
      <c r="G40" s="98"/>
      <c r="I40" s="98"/>
      <c r="J40" s="99"/>
    </row>
    <row r="41" spans="1:10" x14ac:dyDescent="0.2">
      <c r="A41" s="41" t="s">
        <v>40</v>
      </c>
      <c r="B41" s="102"/>
      <c r="C41" s="103" t="s">
        <v>1</v>
      </c>
      <c r="D41" s="104"/>
      <c r="E41" s="105"/>
      <c r="F41" s="106" t="s">
        <v>71</v>
      </c>
      <c r="G41" s="106"/>
      <c r="I41" s="102"/>
      <c r="J41" s="103" t="s">
        <v>1</v>
      </c>
    </row>
    <row r="42" spans="1:10" x14ac:dyDescent="0.2">
      <c r="A42" s="41" t="s">
        <v>40</v>
      </c>
      <c r="B42" s="102"/>
      <c r="C42" s="107"/>
      <c r="D42" s="104"/>
      <c r="E42" s="105"/>
      <c r="F42" s="108" t="s">
        <v>72</v>
      </c>
      <c r="G42" s="108"/>
      <c r="I42" s="102"/>
      <c r="J42" s="107"/>
    </row>
    <row r="43" spans="1:10" x14ac:dyDescent="0.2">
      <c r="A43" s="41" t="s">
        <v>40</v>
      </c>
      <c r="B43" s="98"/>
      <c r="C43" s="109"/>
      <c r="D43" s="100"/>
      <c r="E43" s="110"/>
      <c r="F43" s="98"/>
      <c r="G43" s="98"/>
      <c r="I43" s="98"/>
      <c r="J43" s="109"/>
    </row>
    <row r="44" spans="1:10" x14ac:dyDescent="0.2">
      <c r="A44" s="41" t="s">
        <v>40</v>
      </c>
      <c r="B44" s="98"/>
      <c r="C44" s="109"/>
      <c r="D44" s="100"/>
      <c r="E44" s="110"/>
      <c r="F44" s="98"/>
      <c r="G44" s="98"/>
      <c r="I44" s="98"/>
      <c r="J44" s="109"/>
    </row>
    <row r="45" spans="1:10" x14ac:dyDescent="0.2">
      <c r="A45" s="41" t="s">
        <v>40</v>
      </c>
    </row>
    <row r="46" spans="1:10" x14ac:dyDescent="0.2">
      <c r="A46" s="41" t="s">
        <v>40</v>
      </c>
      <c r="B46" s="111" t="s">
        <v>73</v>
      </c>
      <c r="C46" s="112"/>
      <c r="D46" s="113"/>
      <c r="E46" s="114"/>
      <c r="F46" s="115" t="s">
        <v>43</v>
      </c>
      <c r="G46" s="115"/>
      <c r="I46" s="111" t="s">
        <v>73</v>
      </c>
      <c r="J46" s="112"/>
    </row>
    <row r="47" spans="1:10" ht="14.25" x14ac:dyDescent="0.2">
      <c r="A47" s="41" t="s">
        <v>40</v>
      </c>
      <c r="B47" s="116"/>
      <c r="C47" s="117" t="s">
        <v>74</v>
      </c>
      <c r="D47" s="69"/>
      <c r="E47" s="118">
        <v>6001</v>
      </c>
      <c r="F47" s="119">
        <v>0</v>
      </c>
      <c r="G47" s="120"/>
      <c r="H47" s="80" t="s">
        <v>55</v>
      </c>
      <c r="I47" s="116"/>
      <c r="J47" s="117" t="s">
        <v>74</v>
      </c>
    </row>
    <row r="48" spans="1:10" ht="14.25" x14ac:dyDescent="0.2">
      <c r="A48" s="41" t="s">
        <v>40</v>
      </c>
      <c r="B48" s="121"/>
      <c r="C48" s="117" t="s">
        <v>75</v>
      </c>
      <c r="D48" s="69"/>
      <c r="E48" s="118">
        <v>6009</v>
      </c>
      <c r="F48" s="119">
        <v>0</v>
      </c>
      <c r="G48" s="120"/>
      <c r="H48" s="80" t="s">
        <v>55</v>
      </c>
      <c r="I48" s="121"/>
      <c r="J48" s="117" t="s">
        <v>75</v>
      </c>
    </row>
    <row r="49" spans="1:10" ht="24" x14ac:dyDescent="0.2">
      <c r="A49" s="41" t="s">
        <v>40</v>
      </c>
      <c r="B49" s="122"/>
      <c r="C49" s="117" t="s">
        <v>76</v>
      </c>
      <c r="D49" s="69"/>
      <c r="E49" s="118">
        <v>6012</v>
      </c>
      <c r="F49" s="119">
        <v>0</v>
      </c>
      <c r="G49" s="120"/>
      <c r="H49" s="80" t="s">
        <v>55</v>
      </c>
      <c r="I49" s="122"/>
      <c r="J49" s="117" t="s">
        <v>76</v>
      </c>
    </row>
    <row r="50" spans="1:10" ht="14.25" x14ac:dyDescent="0.2">
      <c r="A50" s="41" t="s">
        <v>40</v>
      </c>
      <c r="B50" s="121"/>
      <c r="C50" s="117" t="s">
        <v>77</v>
      </c>
      <c r="D50" s="69"/>
      <c r="E50" s="118">
        <v>6013</v>
      </c>
      <c r="F50" s="119">
        <v>0</v>
      </c>
      <c r="G50" s="120"/>
      <c r="H50" s="80" t="s">
        <v>55</v>
      </c>
      <c r="I50" s="121"/>
      <c r="J50" s="117" t="s">
        <v>77</v>
      </c>
    </row>
    <row r="51" spans="1:10" ht="14.25" x14ac:dyDescent="0.2">
      <c r="A51" s="41" t="s">
        <v>40</v>
      </c>
      <c r="B51" s="121"/>
      <c r="C51" s="117" t="s">
        <v>78</v>
      </c>
      <c r="D51" s="69"/>
      <c r="E51" s="118">
        <v>6015</v>
      </c>
      <c r="F51" s="119">
        <v>0</v>
      </c>
      <c r="G51" s="120"/>
      <c r="H51" s="80" t="s">
        <v>55</v>
      </c>
      <c r="I51" s="121"/>
      <c r="J51" s="117" t="s">
        <v>78</v>
      </c>
    </row>
    <row r="52" spans="1:10" ht="15" x14ac:dyDescent="0.2">
      <c r="A52" s="41" t="s">
        <v>40</v>
      </c>
      <c r="B52" s="121"/>
      <c r="C52" s="123" t="s">
        <v>79</v>
      </c>
      <c r="D52" s="124"/>
      <c r="E52" s="125"/>
      <c r="F52" s="126" t="s">
        <v>80</v>
      </c>
      <c r="G52" s="127">
        <f>SUM(F47:F51)</f>
        <v>0</v>
      </c>
      <c r="I52" s="121"/>
      <c r="J52" s="123" t="s">
        <v>79</v>
      </c>
    </row>
    <row r="53" spans="1:10" x14ac:dyDescent="0.2">
      <c r="A53" s="41" t="s">
        <v>40</v>
      </c>
      <c r="B53" s="111" t="s">
        <v>81</v>
      </c>
      <c r="C53" s="112"/>
      <c r="D53" s="113"/>
      <c r="E53" s="114"/>
      <c r="F53" s="115" t="s">
        <v>43</v>
      </c>
      <c r="G53" s="115"/>
      <c r="I53" s="111" t="s">
        <v>81</v>
      </c>
      <c r="J53" s="112"/>
    </row>
    <row r="54" spans="1:10" ht="14.25" x14ac:dyDescent="0.2">
      <c r="A54" s="41" t="s">
        <v>40</v>
      </c>
      <c r="B54" s="121"/>
      <c r="C54" s="117" t="s">
        <v>82</v>
      </c>
      <c r="D54" s="69"/>
      <c r="E54" s="118">
        <v>6002</v>
      </c>
      <c r="F54" s="119">
        <v>0</v>
      </c>
      <c r="G54" s="120"/>
      <c r="H54" s="80" t="s">
        <v>55</v>
      </c>
      <c r="I54" s="121"/>
      <c r="J54" s="117" t="s">
        <v>82</v>
      </c>
    </row>
    <row r="55" spans="1:10" ht="14.25" x14ac:dyDescent="0.2">
      <c r="A55" s="41" t="s">
        <v>40</v>
      </c>
      <c r="B55" s="121"/>
      <c r="C55" s="117" t="s">
        <v>83</v>
      </c>
      <c r="D55" s="69"/>
      <c r="E55" s="118">
        <v>6014</v>
      </c>
      <c r="F55" s="119">
        <v>0</v>
      </c>
      <c r="G55" s="120"/>
      <c r="H55" s="80" t="s">
        <v>55</v>
      </c>
      <c r="I55" s="121"/>
      <c r="J55" s="117" t="s">
        <v>83</v>
      </c>
    </row>
    <row r="56" spans="1:10" ht="14.25" x14ac:dyDescent="0.2">
      <c r="A56" s="41" t="s">
        <v>40</v>
      </c>
      <c r="B56" s="116"/>
      <c r="C56" s="128" t="s">
        <v>84</v>
      </c>
      <c r="D56" s="129"/>
      <c r="E56" s="118">
        <v>6017</v>
      </c>
      <c r="F56" s="119">
        <v>0</v>
      </c>
      <c r="G56" s="120"/>
      <c r="H56" s="80" t="s">
        <v>55</v>
      </c>
      <c r="I56" s="116"/>
      <c r="J56" s="128" t="s">
        <v>84</v>
      </c>
    </row>
    <row r="57" spans="1:10" ht="14.25" x14ac:dyDescent="0.2">
      <c r="A57" s="41" t="s">
        <v>40</v>
      </c>
      <c r="B57" s="121"/>
      <c r="C57" s="117" t="s">
        <v>85</v>
      </c>
      <c r="D57" s="69"/>
      <c r="E57" s="118">
        <v>6018</v>
      </c>
      <c r="F57" s="119">
        <v>0</v>
      </c>
      <c r="G57" s="120"/>
      <c r="H57" s="80" t="s">
        <v>55</v>
      </c>
      <c r="I57" s="121"/>
      <c r="J57" s="117" t="s">
        <v>85</v>
      </c>
    </row>
    <row r="58" spans="1:10" ht="24" x14ac:dyDescent="0.2">
      <c r="A58" s="41" t="s">
        <v>40</v>
      </c>
      <c r="B58" s="116"/>
      <c r="C58" s="117" t="s">
        <v>86</v>
      </c>
      <c r="D58" s="69"/>
      <c r="E58" s="118">
        <v>6019</v>
      </c>
      <c r="F58" s="119">
        <v>0</v>
      </c>
      <c r="G58" s="120"/>
      <c r="H58" s="80" t="s">
        <v>55</v>
      </c>
      <c r="I58" s="116"/>
      <c r="J58" s="117" t="s">
        <v>86</v>
      </c>
    </row>
    <row r="59" spans="1:10" ht="24" x14ac:dyDescent="0.2">
      <c r="A59" s="41" t="s">
        <v>40</v>
      </c>
      <c r="B59" s="121"/>
      <c r="C59" s="117" t="s">
        <v>87</v>
      </c>
      <c r="D59" s="69"/>
      <c r="E59" s="118">
        <v>6023</v>
      </c>
      <c r="F59" s="119">
        <v>0</v>
      </c>
      <c r="G59" s="120"/>
      <c r="H59" s="80" t="s">
        <v>55</v>
      </c>
      <c r="I59" s="121"/>
      <c r="J59" s="117" t="s">
        <v>87</v>
      </c>
    </row>
    <row r="60" spans="1:10" ht="24" x14ac:dyDescent="0.2">
      <c r="A60" s="41" t="s">
        <v>40</v>
      </c>
      <c r="B60" s="121"/>
      <c r="C60" s="117" t="s">
        <v>88</v>
      </c>
      <c r="D60" s="69"/>
      <c r="E60" s="118">
        <v>6024</v>
      </c>
      <c r="F60" s="119">
        <v>0</v>
      </c>
      <c r="G60" s="120"/>
      <c r="H60" s="80" t="s">
        <v>55</v>
      </c>
      <c r="I60" s="121"/>
      <c r="J60" s="117" t="s">
        <v>88</v>
      </c>
    </row>
    <row r="61" spans="1:10" ht="14.25" x14ac:dyDescent="0.2">
      <c r="A61" s="41" t="s">
        <v>40</v>
      </c>
      <c r="B61" s="121"/>
      <c r="C61" s="117" t="s">
        <v>89</v>
      </c>
      <c r="D61" s="69"/>
      <c r="E61" s="118">
        <v>6028</v>
      </c>
      <c r="F61" s="119">
        <v>0</v>
      </c>
      <c r="G61" s="120"/>
      <c r="H61" s="80" t="s">
        <v>55</v>
      </c>
      <c r="I61" s="121"/>
      <c r="J61" s="117" t="s">
        <v>89</v>
      </c>
    </row>
    <row r="62" spans="1:10" ht="14.25" x14ac:dyDescent="0.2">
      <c r="A62" s="41" t="s">
        <v>40</v>
      </c>
      <c r="B62" s="121"/>
      <c r="C62" s="117" t="s">
        <v>90</v>
      </c>
      <c r="D62" s="69"/>
      <c r="E62" s="118">
        <v>6029</v>
      </c>
      <c r="F62" s="119">
        <v>0</v>
      </c>
      <c r="G62" s="120"/>
      <c r="H62" s="80" t="s">
        <v>55</v>
      </c>
      <c r="I62" s="121"/>
      <c r="J62" s="117" t="s">
        <v>90</v>
      </c>
    </row>
    <row r="63" spans="1:10" ht="24" x14ac:dyDescent="0.2">
      <c r="A63" s="41" t="s">
        <v>40</v>
      </c>
      <c r="B63" s="121"/>
      <c r="C63" s="123" t="s">
        <v>91</v>
      </c>
      <c r="D63" s="124"/>
      <c r="E63" s="125"/>
      <c r="F63" s="126" t="s">
        <v>80</v>
      </c>
      <c r="G63" s="127">
        <f>SUM(F54:F62)</f>
        <v>0</v>
      </c>
      <c r="H63" s="80" t="s">
        <v>55</v>
      </c>
      <c r="I63" s="121"/>
      <c r="J63" s="123" t="s">
        <v>91</v>
      </c>
    </row>
    <row r="64" spans="1:10" ht="15" x14ac:dyDescent="0.2">
      <c r="A64" s="41" t="s">
        <v>40</v>
      </c>
      <c r="B64" s="111" t="s">
        <v>92</v>
      </c>
      <c r="C64" s="123"/>
      <c r="D64" s="124"/>
      <c r="E64" s="125"/>
      <c r="F64" s="126" t="s">
        <v>80</v>
      </c>
      <c r="G64" s="127">
        <f>+G52+G63</f>
        <v>0</v>
      </c>
      <c r="H64" s="80" t="s">
        <v>55</v>
      </c>
      <c r="I64" s="111" t="s">
        <v>92</v>
      </c>
      <c r="J64" s="123"/>
    </row>
    <row r="65" spans="1:11" x14ac:dyDescent="0.2">
      <c r="A65" s="41" t="s">
        <v>40</v>
      </c>
      <c r="E65" s="43" t="s">
        <v>93</v>
      </c>
      <c r="H65" s="80" t="s">
        <v>55</v>
      </c>
    </row>
    <row r="66" spans="1:11" x14ac:dyDescent="0.2">
      <c r="A66" s="41" t="s">
        <v>40</v>
      </c>
      <c r="B66" s="111" t="s">
        <v>94</v>
      </c>
      <c r="C66" s="112"/>
      <c r="D66" s="115"/>
      <c r="E66" s="130"/>
      <c r="F66" s="117" t="s">
        <v>43</v>
      </c>
      <c r="G66" s="117"/>
      <c r="H66" s="80" t="s">
        <v>55</v>
      </c>
      <c r="I66" s="111" t="s">
        <v>94</v>
      </c>
      <c r="J66" s="112"/>
    </row>
    <row r="67" spans="1:11" ht="36" x14ac:dyDescent="0.2">
      <c r="A67" s="41" t="s">
        <v>40</v>
      </c>
      <c r="B67" s="121"/>
      <c r="C67" s="117" t="s">
        <v>95</v>
      </c>
      <c r="D67" s="112"/>
      <c r="E67" s="130"/>
      <c r="F67" s="131" t="s">
        <v>43</v>
      </c>
      <c r="G67" s="117"/>
      <c r="H67" s="80" t="s">
        <v>55</v>
      </c>
      <c r="I67" s="121"/>
      <c r="J67" s="117" t="s">
        <v>95</v>
      </c>
    </row>
    <row r="68" spans="1:11" ht="24" x14ac:dyDescent="0.2">
      <c r="A68" s="41" t="s">
        <v>40</v>
      </c>
      <c r="B68" s="121"/>
      <c r="C68" s="117" t="s">
        <v>96</v>
      </c>
      <c r="D68" s="132"/>
      <c r="E68" s="118">
        <v>4010</v>
      </c>
      <c r="F68" s="119">
        <v>0</v>
      </c>
      <c r="G68" s="120"/>
      <c r="H68" s="80" t="s">
        <v>55</v>
      </c>
      <c r="I68" s="121"/>
      <c r="J68" s="117" t="s">
        <v>96</v>
      </c>
    </row>
    <row r="69" spans="1:11" ht="14.25" x14ac:dyDescent="0.2">
      <c r="A69" s="41" t="s">
        <v>40</v>
      </c>
      <c r="B69" s="121"/>
      <c r="C69" s="117" t="s">
        <v>97</v>
      </c>
      <c r="D69" s="132"/>
      <c r="E69" s="118">
        <v>4021</v>
      </c>
      <c r="F69" s="119">
        <v>0</v>
      </c>
      <c r="G69" s="120"/>
      <c r="H69" s="80" t="s">
        <v>55</v>
      </c>
      <c r="I69" s="121"/>
      <c r="J69" s="117" t="s">
        <v>97</v>
      </c>
    </row>
    <row r="70" spans="1:11" ht="14.25" x14ac:dyDescent="0.2">
      <c r="A70" s="41" t="s">
        <v>40</v>
      </c>
      <c r="B70" s="121"/>
      <c r="C70" s="117" t="s">
        <v>98</v>
      </c>
      <c r="D70" s="132"/>
      <c r="E70" s="118">
        <v>4020</v>
      </c>
      <c r="F70" s="119">
        <v>0</v>
      </c>
      <c r="G70" s="120"/>
      <c r="H70" s="80" t="s">
        <v>55</v>
      </c>
      <c r="I70" s="121"/>
      <c r="J70" s="117" t="s">
        <v>98</v>
      </c>
    </row>
    <row r="71" spans="1:11" ht="14.25" x14ac:dyDescent="0.2">
      <c r="A71" s="41" t="s">
        <v>40</v>
      </c>
      <c r="B71" s="121"/>
      <c r="C71" s="117" t="s">
        <v>99</v>
      </c>
      <c r="D71" s="132"/>
      <c r="E71" s="118">
        <v>4025</v>
      </c>
      <c r="F71" s="119">
        <v>0</v>
      </c>
      <c r="G71" s="120"/>
      <c r="H71" s="80" t="s">
        <v>55</v>
      </c>
      <c r="I71" s="121"/>
      <c r="J71" s="117" t="s">
        <v>99</v>
      </c>
    </row>
    <row r="72" spans="1:11" ht="14.25" x14ac:dyDescent="0.2">
      <c r="A72" s="41" t="s">
        <v>40</v>
      </c>
      <c r="B72" s="121"/>
      <c r="C72" s="421" t="s">
        <v>656</v>
      </c>
      <c r="D72" s="422"/>
      <c r="E72" s="352">
        <v>4027</v>
      </c>
      <c r="F72" s="119"/>
      <c r="G72" s="120"/>
      <c r="H72" s="80" t="s">
        <v>55</v>
      </c>
      <c r="I72" s="121"/>
      <c r="J72" s="421" t="s">
        <v>656</v>
      </c>
      <c r="K72" s="422"/>
    </row>
    <row r="73" spans="1:11" ht="14.25" x14ac:dyDescent="0.2">
      <c r="A73" s="41" t="s">
        <v>40</v>
      </c>
      <c r="B73" s="121"/>
      <c r="C73" s="354" t="s">
        <v>657</v>
      </c>
      <c r="D73" s="355"/>
      <c r="E73" s="353">
        <v>4035</v>
      </c>
      <c r="F73" s="119"/>
      <c r="G73" s="120"/>
      <c r="H73" s="80" t="s">
        <v>55</v>
      </c>
      <c r="I73" s="121"/>
      <c r="J73" s="354" t="s">
        <v>657</v>
      </c>
      <c r="K73" s="355"/>
    </row>
    <row r="74" spans="1:11" ht="14.25" x14ac:dyDescent="0.2">
      <c r="A74" s="41" t="s">
        <v>40</v>
      </c>
      <c r="B74" s="121"/>
      <c r="C74" s="133" t="s">
        <v>100</v>
      </c>
      <c r="D74" s="134"/>
      <c r="E74" s="135">
        <v>4040</v>
      </c>
      <c r="F74" s="119"/>
      <c r="G74" s="120"/>
      <c r="H74" s="80" t="s">
        <v>55</v>
      </c>
      <c r="I74" s="121"/>
      <c r="J74" s="133" t="s">
        <v>100</v>
      </c>
    </row>
    <row r="75" spans="1:11" ht="24" x14ac:dyDescent="0.2">
      <c r="A75" s="41" t="s">
        <v>40</v>
      </c>
      <c r="B75" s="121"/>
      <c r="C75" s="117" t="s">
        <v>101</v>
      </c>
      <c r="D75" s="132"/>
      <c r="E75" s="118">
        <v>4050</v>
      </c>
      <c r="F75" s="119">
        <v>0</v>
      </c>
      <c r="G75" s="120"/>
      <c r="H75" s="80" t="s">
        <v>55</v>
      </c>
      <c r="I75" s="121"/>
      <c r="J75" s="117" t="s">
        <v>101</v>
      </c>
    </row>
    <row r="76" spans="1:11" ht="24" x14ac:dyDescent="0.2">
      <c r="A76" s="41" t="s">
        <v>40</v>
      </c>
      <c r="B76" s="121"/>
      <c r="C76" s="117" t="s">
        <v>102</v>
      </c>
      <c r="D76" s="132"/>
      <c r="E76" s="118">
        <v>4055</v>
      </c>
      <c r="F76" s="119">
        <v>0</v>
      </c>
      <c r="G76" s="120"/>
      <c r="H76" s="80" t="s">
        <v>55</v>
      </c>
      <c r="I76" s="121"/>
      <c r="J76" s="117" t="s">
        <v>102</v>
      </c>
    </row>
    <row r="77" spans="1:11" ht="14.25" x14ac:dyDescent="0.2">
      <c r="A77" s="41" t="s">
        <v>40</v>
      </c>
      <c r="B77" s="121"/>
      <c r="C77" s="356" t="s">
        <v>658</v>
      </c>
      <c r="D77" s="132"/>
      <c r="E77" s="118">
        <v>4070</v>
      </c>
      <c r="F77" s="119"/>
      <c r="G77" s="120"/>
      <c r="H77" s="80" t="s">
        <v>55</v>
      </c>
      <c r="I77" s="121"/>
      <c r="J77" s="356" t="s">
        <v>658</v>
      </c>
    </row>
    <row r="78" spans="1:11" ht="14.25" x14ac:dyDescent="0.2">
      <c r="A78" s="41" t="s">
        <v>40</v>
      </c>
      <c r="B78" s="121"/>
      <c r="C78" s="117" t="s">
        <v>103</v>
      </c>
      <c r="D78" s="132"/>
      <c r="E78" s="118">
        <v>4072</v>
      </c>
      <c r="F78" s="119">
        <v>0</v>
      </c>
      <c r="G78" s="120"/>
      <c r="H78" s="80" t="s">
        <v>55</v>
      </c>
      <c r="I78" s="121"/>
      <c r="J78" s="117" t="s">
        <v>103</v>
      </c>
    </row>
    <row r="79" spans="1:11" ht="36" x14ac:dyDescent="0.2">
      <c r="A79" s="41" t="s">
        <v>40</v>
      </c>
      <c r="B79" s="121"/>
      <c r="C79" s="117" t="s">
        <v>104</v>
      </c>
      <c r="D79" s="132"/>
      <c r="E79" s="118">
        <v>4080</v>
      </c>
      <c r="F79" s="119">
        <v>0</v>
      </c>
      <c r="G79" s="120"/>
      <c r="H79" s="80" t="s">
        <v>55</v>
      </c>
      <c r="I79" s="121"/>
      <c r="J79" s="117" t="s">
        <v>104</v>
      </c>
    </row>
    <row r="80" spans="1:11" ht="24" x14ac:dyDescent="0.2">
      <c r="A80" s="41" t="s">
        <v>40</v>
      </c>
      <c r="B80" s="121"/>
      <c r="C80" s="117" t="s">
        <v>105</v>
      </c>
      <c r="D80" s="132"/>
      <c r="E80" s="118">
        <v>4090</v>
      </c>
      <c r="F80" s="119">
        <v>0</v>
      </c>
      <c r="G80" s="120"/>
      <c r="H80" s="80" t="s">
        <v>55</v>
      </c>
      <c r="I80" s="121"/>
      <c r="J80" s="117" t="s">
        <v>105</v>
      </c>
    </row>
    <row r="81" spans="1:10" ht="14.25" x14ac:dyDescent="0.2">
      <c r="A81" s="41" t="s">
        <v>40</v>
      </c>
      <c r="B81" s="121"/>
      <c r="C81" s="354" t="s">
        <v>659</v>
      </c>
      <c r="D81" s="132"/>
      <c r="E81" s="118">
        <v>4120</v>
      </c>
      <c r="F81" s="119"/>
      <c r="G81" s="120"/>
      <c r="H81" s="80" t="s">
        <v>55</v>
      </c>
      <c r="I81" s="121"/>
      <c r="J81" s="354" t="s">
        <v>659</v>
      </c>
    </row>
    <row r="82" spans="1:10" ht="24" x14ac:dyDescent="0.2">
      <c r="A82" s="41" t="s">
        <v>40</v>
      </c>
      <c r="B82" s="121"/>
      <c r="C82" s="117" t="s">
        <v>106</v>
      </c>
      <c r="D82" s="132"/>
      <c r="E82" s="118">
        <v>4133</v>
      </c>
      <c r="F82" s="119">
        <v>0</v>
      </c>
      <c r="G82" s="120"/>
      <c r="H82" s="80" t="s">
        <v>55</v>
      </c>
      <c r="I82" s="121"/>
      <c r="J82" s="117" t="s">
        <v>106</v>
      </c>
    </row>
    <row r="83" spans="1:10" ht="15" x14ac:dyDescent="0.2">
      <c r="A83" s="41" t="s">
        <v>40</v>
      </c>
      <c r="B83" s="121"/>
      <c r="C83" s="123" t="s">
        <v>107</v>
      </c>
      <c r="D83" s="132"/>
      <c r="E83" s="125"/>
      <c r="F83" s="126" t="s">
        <v>80</v>
      </c>
      <c r="G83" s="136">
        <f>SUM(F68:F82)</f>
        <v>0</v>
      </c>
      <c r="H83" s="80" t="s">
        <v>55</v>
      </c>
      <c r="I83" s="121"/>
      <c r="J83" s="123" t="s">
        <v>107</v>
      </c>
    </row>
    <row r="84" spans="1:10" x14ac:dyDescent="0.2">
      <c r="A84" s="41" t="s">
        <v>40</v>
      </c>
      <c r="B84" s="121"/>
      <c r="C84" s="117" t="s">
        <v>108</v>
      </c>
      <c r="D84" s="117"/>
      <c r="E84" s="130"/>
      <c r="F84" s="117" t="s">
        <v>109</v>
      </c>
      <c r="G84" s="117"/>
      <c r="H84" s="80" t="s">
        <v>55</v>
      </c>
      <c r="I84" s="121"/>
      <c r="J84" s="117" t="s">
        <v>108</v>
      </c>
    </row>
    <row r="85" spans="1:10" ht="14.25" x14ac:dyDescent="0.2">
      <c r="A85" s="41" t="s">
        <v>40</v>
      </c>
      <c r="B85" s="121"/>
      <c r="C85" s="117" t="s">
        <v>110</v>
      </c>
      <c r="D85" s="132"/>
      <c r="E85" s="118"/>
      <c r="F85" s="137">
        <f>+F70+F75+F69</f>
        <v>0</v>
      </c>
      <c r="G85" s="138"/>
      <c r="H85" s="80" t="s">
        <v>55</v>
      </c>
      <c r="I85" s="121"/>
      <c r="J85" s="117" t="s">
        <v>110</v>
      </c>
    </row>
    <row r="86" spans="1:10" ht="14.25" x14ac:dyDescent="0.2">
      <c r="A86" s="41" t="s">
        <v>40</v>
      </c>
      <c r="B86" s="121"/>
      <c r="C86" s="117" t="s">
        <v>99</v>
      </c>
      <c r="D86" s="132"/>
      <c r="E86" s="139"/>
      <c r="F86" s="140">
        <f>+G83-F85</f>
        <v>0</v>
      </c>
      <c r="G86" s="138"/>
      <c r="H86" s="80" t="s">
        <v>55</v>
      </c>
      <c r="I86" s="121"/>
      <c r="J86" s="117" t="s">
        <v>99</v>
      </c>
    </row>
    <row r="87" spans="1:10" x14ac:dyDescent="0.2">
      <c r="A87" s="41" t="s">
        <v>40</v>
      </c>
      <c r="B87" s="111" t="s">
        <v>111</v>
      </c>
      <c r="C87" s="112"/>
      <c r="D87" s="112"/>
      <c r="E87" s="130"/>
      <c r="F87" s="141">
        <v>0</v>
      </c>
      <c r="G87" s="117"/>
      <c r="H87" s="80" t="s">
        <v>55</v>
      </c>
      <c r="I87" s="111" t="s">
        <v>111</v>
      </c>
      <c r="J87" s="112"/>
    </row>
    <row r="88" spans="1:10" ht="14.25" x14ac:dyDescent="0.2">
      <c r="A88" s="41" t="s">
        <v>40</v>
      </c>
      <c r="B88" s="142"/>
      <c r="C88" s="117" t="s">
        <v>112</v>
      </c>
      <c r="D88" s="132"/>
      <c r="E88" s="118">
        <v>4136</v>
      </c>
      <c r="F88" s="119">
        <v>0</v>
      </c>
      <c r="G88" s="120"/>
      <c r="H88" s="80" t="s">
        <v>55</v>
      </c>
      <c r="I88" s="142"/>
      <c r="J88" s="117" t="s">
        <v>112</v>
      </c>
    </row>
    <row r="89" spans="1:10" ht="24" x14ac:dyDescent="0.2">
      <c r="A89" s="41" t="s">
        <v>40</v>
      </c>
      <c r="B89" s="68"/>
      <c r="C89" s="123" t="s">
        <v>113</v>
      </c>
      <c r="D89" s="132"/>
      <c r="E89" s="125"/>
      <c r="F89" s="126" t="s">
        <v>80</v>
      </c>
      <c r="G89" s="136">
        <f>F88</f>
        <v>0</v>
      </c>
      <c r="H89" s="80" t="s">
        <v>55</v>
      </c>
      <c r="I89" s="68"/>
      <c r="J89" s="123" t="s">
        <v>113</v>
      </c>
    </row>
    <row r="90" spans="1:10" x14ac:dyDescent="0.2">
      <c r="A90" s="41" t="s">
        <v>40</v>
      </c>
      <c r="B90" s="111" t="s">
        <v>114</v>
      </c>
      <c r="C90" s="112"/>
      <c r="D90" s="112"/>
      <c r="E90" s="130"/>
      <c r="F90" s="117" t="s">
        <v>115</v>
      </c>
      <c r="G90" s="117"/>
      <c r="H90" s="80" t="s">
        <v>55</v>
      </c>
      <c r="I90" s="111" t="s">
        <v>114</v>
      </c>
      <c r="J90" s="112"/>
    </row>
    <row r="91" spans="1:10" ht="24" x14ac:dyDescent="0.2">
      <c r="A91" s="41" t="s">
        <v>40</v>
      </c>
      <c r="B91" s="121"/>
      <c r="C91" s="117" t="s">
        <v>116</v>
      </c>
      <c r="D91" s="132"/>
      <c r="E91" s="143">
        <v>4141</v>
      </c>
      <c r="F91" s="119">
        <v>0</v>
      </c>
      <c r="G91" s="120"/>
      <c r="H91" s="80" t="s">
        <v>55</v>
      </c>
      <c r="I91" s="121"/>
      <c r="J91" s="117" t="s">
        <v>116</v>
      </c>
    </row>
    <row r="92" spans="1:10" ht="14.25" x14ac:dyDescent="0.2">
      <c r="A92" s="41" t="s">
        <v>40</v>
      </c>
      <c r="B92" s="121"/>
      <c r="C92" s="117" t="s">
        <v>117</v>
      </c>
      <c r="D92" s="132"/>
      <c r="E92" s="118">
        <v>4140</v>
      </c>
      <c r="F92" s="119">
        <v>0</v>
      </c>
      <c r="G92" s="120"/>
      <c r="H92" s="80" t="s">
        <v>55</v>
      </c>
      <c r="I92" s="121"/>
      <c r="J92" s="117" t="s">
        <v>117</v>
      </c>
    </row>
    <row r="93" spans="1:10" ht="14.25" x14ac:dyDescent="0.2">
      <c r="A93" s="41" t="s">
        <v>40</v>
      </c>
      <c r="B93" s="121"/>
      <c r="C93" s="117" t="s">
        <v>118</v>
      </c>
      <c r="D93" s="132"/>
      <c r="E93" s="118">
        <v>4145</v>
      </c>
      <c r="F93" s="119">
        <v>0</v>
      </c>
      <c r="G93" s="120"/>
      <c r="H93" s="80" t="s">
        <v>55</v>
      </c>
      <c r="I93" s="121"/>
      <c r="J93" s="117" t="s">
        <v>118</v>
      </c>
    </row>
    <row r="94" spans="1:10" ht="14.25" x14ac:dyDescent="0.2">
      <c r="A94" s="41" t="s">
        <v>40</v>
      </c>
      <c r="B94" s="121"/>
      <c r="C94" s="357" t="s">
        <v>660</v>
      </c>
      <c r="D94" s="132"/>
      <c r="E94" s="118">
        <v>4170</v>
      </c>
      <c r="F94" s="119"/>
      <c r="G94" s="120"/>
      <c r="H94" s="80" t="s">
        <v>55</v>
      </c>
      <c r="I94" s="121"/>
      <c r="J94" s="357" t="s">
        <v>660</v>
      </c>
    </row>
    <row r="95" spans="1:10" ht="24" x14ac:dyDescent="0.2">
      <c r="A95" s="41" t="s">
        <v>40</v>
      </c>
      <c r="B95" s="121"/>
      <c r="C95" s="117" t="s">
        <v>119</v>
      </c>
      <c r="D95" s="69"/>
      <c r="E95" s="118">
        <v>4181</v>
      </c>
      <c r="F95" s="119">
        <v>0</v>
      </c>
      <c r="G95" s="120"/>
      <c r="H95" s="80" t="s">
        <v>55</v>
      </c>
      <c r="I95" s="121"/>
      <c r="J95" s="117" t="s">
        <v>119</v>
      </c>
    </row>
    <row r="96" spans="1:10" ht="14.25" x14ac:dyDescent="0.2">
      <c r="A96" s="41" t="s">
        <v>40</v>
      </c>
      <c r="B96" s="116"/>
      <c r="C96" s="117" t="s">
        <v>120</v>
      </c>
      <c r="D96" s="69"/>
      <c r="E96" s="118">
        <v>4180</v>
      </c>
      <c r="F96" s="119">
        <v>0</v>
      </c>
      <c r="G96" s="120"/>
      <c r="H96" s="80" t="s">
        <v>55</v>
      </c>
      <c r="I96" s="116"/>
      <c r="J96" s="117" t="s">
        <v>120</v>
      </c>
    </row>
    <row r="97" spans="1:10" ht="14.25" x14ac:dyDescent="0.2">
      <c r="A97" s="41" t="s">
        <v>40</v>
      </c>
      <c r="B97" s="121"/>
      <c r="C97" s="117" t="s">
        <v>121</v>
      </c>
      <c r="D97" s="69"/>
      <c r="E97" s="118">
        <v>4185</v>
      </c>
      <c r="F97" s="119">
        <v>0</v>
      </c>
      <c r="G97" s="120"/>
      <c r="H97" s="80" t="s">
        <v>55</v>
      </c>
      <c r="I97" s="121"/>
      <c r="J97" s="117" t="s">
        <v>121</v>
      </c>
    </row>
    <row r="98" spans="1:10" ht="36" x14ac:dyDescent="0.2">
      <c r="A98" s="41" t="s">
        <v>40</v>
      </c>
      <c r="B98" s="121"/>
      <c r="C98" s="117" t="s">
        <v>122</v>
      </c>
      <c r="D98" s="69"/>
      <c r="E98" s="118">
        <v>4190</v>
      </c>
      <c r="F98" s="119">
        <v>0</v>
      </c>
      <c r="G98" s="120"/>
      <c r="H98" s="80" t="s">
        <v>55</v>
      </c>
      <c r="I98" s="121"/>
      <c r="J98" s="117" t="s">
        <v>122</v>
      </c>
    </row>
    <row r="99" spans="1:10" ht="36" x14ac:dyDescent="0.2">
      <c r="A99" s="41" t="s">
        <v>40</v>
      </c>
      <c r="B99" s="121"/>
      <c r="C99" s="117" t="s">
        <v>123</v>
      </c>
      <c r="D99" s="69"/>
      <c r="E99" s="118">
        <v>4195</v>
      </c>
      <c r="F99" s="119">
        <v>0</v>
      </c>
      <c r="G99" s="120"/>
      <c r="H99" s="80" t="s">
        <v>55</v>
      </c>
      <c r="I99" s="121"/>
      <c r="J99" s="117" t="s">
        <v>123</v>
      </c>
    </row>
    <row r="100" spans="1:10" ht="14.25" x14ac:dyDescent="0.2">
      <c r="A100" s="41" t="s">
        <v>40</v>
      </c>
      <c r="B100" s="121"/>
      <c r="C100" s="117" t="s">
        <v>124</v>
      </c>
      <c r="D100" s="69"/>
      <c r="E100" s="118">
        <v>4200</v>
      </c>
      <c r="F100" s="119">
        <v>0</v>
      </c>
      <c r="G100" s="120"/>
      <c r="H100" s="80" t="s">
        <v>55</v>
      </c>
      <c r="I100" s="121"/>
      <c r="J100" s="117" t="s">
        <v>124</v>
      </c>
    </row>
    <row r="101" spans="1:10" ht="14.25" x14ac:dyDescent="0.2">
      <c r="A101" s="41" t="s">
        <v>40</v>
      </c>
      <c r="B101" s="121"/>
      <c r="C101" s="117" t="s">
        <v>125</v>
      </c>
      <c r="D101" s="69"/>
      <c r="E101" s="118">
        <v>4210</v>
      </c>
      <c r="F101" s="119">
        <v>0</v>
      </c>
      <c r="G101" s="120"/>
      <c r="H101" s="80" t="s">
        <v>55</v>
      </c>
      <c r="I101" s="121"/>
      <c r="J101" s="117" t="s">
        <v>125</v>
      </c>
    </row>
    <row r="102" spans="1:10" ht="15" x14ac:dyDescent="0.2">
      <c r="A102" s="41" t="s">
        <v>40</v>
      </c>
      <c r="B102" s="68"/>
      <c r="C102" s="123" t="s">
        <v>126</v>
      </c>
      <c r="D102" s="132"/>
      <c r="E102" s="125"/>
      <c r="F102" s="126" t="s">
        <v>80</v>
      </c>
      <c r="G102" s="136">
        <f>SUM(F91:F101)</f>
        <v>0</v>
      </c>
      <c r="H102" s="80" t="s">
        <v>55</v>
      </c>
      <c r="I102" s="68"/>
      <c r="J102" s="123" t="s">
        <v>126</v>
      </c>
    </row>
    <row r="103" spans="1:10" ht="14.25" x14ac:dyDescent="0.2">
      <c r="A103" s="41" t="s">
        <v>40</v>
      </c>
      <c r="B103" s="121"/>
      <c r="C103" s="117" t="s">
        <v>127</v>
      </c>
      <c r="D103" s="69"/>
      <c r="E103" s="118"/>
      <c r="F103" s="137">
        <v>0</v>
      </c>
      <c r="G103" s="138"/>
      <c r="H103" s="80" t="s">
        <v>55</v>
      </c>
      <c r="I103" s="121"/>
      <c r="J103" s="117" t="s">
        <v>127</v>
      </c>
    </row>
    <row r="104" spans="1:10" ht="14.25" x14ac:dyDescent="0.2">
      <c r="A104" s="41" t="s">
        <v>40</v>
      </c>
      <c r="B104" s="121"/>
      <c r="C104" s="117" t="s">
        <v>110</v>
      </c>
      <c r="D104" s="69"/>
      <c r="E104" s="118"/>
      <c r="F104" s="137">
        <f>+F92+F96+F98+F91+F95</f>
        <v>0</v>
      </c>
      <c r="G104" s="138"/>
      <c r="H104" s="80" t="s">
        <v>55</v>
      </c>
      <c r="I104" s="121"/>
      <c r="J104" s="117" t="s">
        <v>110</v>
      </c>
    </row>
    <row r="105" spans="1:10" ht="14.25" x14ac:dyDescent="0.2">
      <c r="A105" s="41" t="s">
        <v>40</v>
      </c>
      <c r="B105" s="121"/>
      <c r="C105" s="117" t="s">
        <v>99</v>
      </c>
      <c r="D105" s="69"/>
      <c r="E105" s="118"/>
      <c r="F105" s="137">
        <f>+G102-F104</f>
        <v>0</v>
      </c>
      <c r="G105" s="138"/>
      <c r="H105" s="80" t="s">
        <v>55</v>
      </c>
      <c r="I105" s="121"/>
      <c r="J105" s="117" t="s">
        <v>99</v>
      </c>
    </row>
    <row r="106" spans="1:10" ht="15" x14ac:dyDescent="0.2">
      <c r="A106" s="41" t="s">
        <v>40</v>
      </c>
      <c r="B106" s="111" t="s">
        <v>128</v>
      </c>
      <c r="C106" s="123"/>
      <c r="D106" s="124"/>
      <c r="E106" s="125"/>
      <c r="F106" s="126" t="s">
        <v>80</v>
      </c>
      <c r="G106" s="136">
        <f>G83+G89+G102</f>
        <v>0</v>
      </c>
      <c r="H106" s="80" t="s">
        <v>55</v>
      </c>
      <c r="I106" s="111" t="s">
        <v>128</v>
      </c>
      <c r="J106" s="123"/>
    </row>
    <row r="107" spans="1:10" ht="14.25" x14ac:dyDescent="0.2">
      <c r="A107" s="41" t="s">
        <v>40</v>
      </c>
      <c r="B107" s="121"/>
      <c r="C107" s="117" t="s">
        <v>129</v>
      </c>
      <c r="D107" s="69"/>
      <c r="E107" s="118"/>
      <c r="F107" s="137">
        <v>0</v>
      </c>
      <c r="G107" s="138"/>
      <c r="H107" s="80" t="s">
        <v>55</v>
      </c>
      <c r="I107" s="121"/>
      <c r="J107" s="117" t="s">
        <v>129</v>
      </c>
    </row>
    <row r="108" spans="1:10" ht="14.25" x14ac:dyDescent="0.2">
      <c r="A108" s="41" t="s">
        <v>40</v>
      </c>
      <c r="B108" s="121"/>
      <c r="C108" s="117" t="s">
        <v>110</v>
      </c>
      <c r="D108" s="69"/>
      <c r="E108" s="118"/>
      <c r="F108" s="137">
        <f>+F85+F104</f>
        <v>0</v>
      </c>
      <c r="G108" s="138"/>
      <c r="H108" s="80" t="s">
        <v>55</v>
      </c>
      <c r="I108" s="121"/>
      <c r="J108" s="117" t="s">
        <v>110</v>
      </c>
    </row>
    <row r="109" spans="1:10" ht="14.25" x14ac:dyDescent="0.2">
      <c r="A109" s="41" t="s">
        <v>40</v>
      </c>
      <c r="B109" s="121"/>
      <c r="C109" s="117" t="s">
        <v>99</v>
      </c>
      <c r="D109" s="69"/>
      <c r="E109" s="118"/>
      <c r="F109" s="137">
        <f>+G106-F108</f>
        <v>0</v>
      </c>
      <c r="G109" s="129"/>
      <c r="H109" s="80" t="s">
        <v>55</v>
      </c>
      <c r="I109" s="121"/>
      <c r="J109" s="117" t="s">
        <v>99</v>
      </c>
    </row>
    <row r="110" spans="1:10" x14ac:dyDescent="0.2">
      <c r="A110" s="41" t="s">
        <v>40</v>
      </c>
      <c r="H110" s="80" t="s">
        <v>55</v>
      </c>
    </row>
    <row r="111" spans="1:10" ht="14.25" x14ac:dyDescent="0.2">
      <c r="A111" s="41" t="s">
        <v>40</v>
      </c>
      <c r="B111" s="111" t="s">
        <v>130</v>
      </c>
      <c r="C111" s="123"/>
      <c r="D111" s="124"/>
      <c r="E111" s="114">
        <v>4341</v>
      </c>
      <c r="F111" s="70" t="s">
        <v>80</v>
      </c>
      <c r="G111" s="119">
        <v>0</v>
      </c>
      <c r="H111" s="80" t="s">
        <v>55</v>
      </c>
      <c r="I111" s="111" t="s">
        <v>130</v>
      </c>
      <c r="J111" s="123"/>
    </row>
    <row r="112" spans="1:10" ht="14.25" x14ac:dyDescent="0.2">
      <c r="A112" s="41" t="s">
        <v>40</v>
      </c>
      <c r="B112" s="111" t="s">
        <v>131</v>
      </c>
      <c r="C112" s="123"/>
      <c r="D112" s="124"/>
      <c r="E112" s="144">
        <v>4343</v>
      </c>
      <c r="F112" s="70" t="s">
        <v>80</v>
      </c>
      <c r="G112" s="119">
        <v>0</v>
      </c>
      <c r="H112" s="80" t="s">
        <v>55</v>
      </c>
      <c r="I112" s="111" t="s">
        <v>131</v>
      </c>
      <c r="J112" s="123"/>
    </row>
    <row r="113" spans="1:10" ht="14.25" x14ac:dyDescent="0.2">
      <c r="A113" s="41" t="s">
        <v>40</v>
      </c>
      <c r="B113" s="111" t="s">
        <v>132</v>
      </c>
      <c r="C113" s="123"/>
      <c r="D113" s="123"/>
      <c r="E113" s="114"/>
      <c r="F113" s="131" t="s">
        <v>43</v>
      </c>
      <c r="G113" s="117"/>
      <c r="H113" s="80" t="s">
        <v>55</v>
      </c>
      <c r="I113" s="111" t="s">
        <v>132</v>
      </c>
      <c r="J113" s="123"/>
    </row>
    <row r="114" spans="1:10" ht="24" x14ac:dyDescent="0.2">
      <c r="A114" s="41" t="s">
        <v>40</v>
      </c>
      <c r="B114" s="121" t="s">
        <v>133</v>
      </c>
      <c r="C114" s="128" t="s">
        <v>134</v>
      </c>
      <c r="D114" s="129"/>
      <c r="E114" s="118">
        <v>4345</v>
      </c>
      <c r="F114" s="119">
        <v>0</v>
      </c>
      <c r="G114" s="138"/>
      <c r="H114" s="80" t="s">
        <v>55</v>
      </c>
      <c r="I114" s="121" t="s">
        <v>133</v>
      </c>
      <c r="J114" s="128" t="s">
        <v>134</v>
      </c>
    </row>
    <row r="115" spans="1:10" ht="24" x14ac:dyDescent="0.2">
      <c r="A115" s="41" t="s">
        <v>40</v>
      </c>
      <c r="B115" s="121" t="s">
        <v>135</v>
      </c>
      <c r="C115" s="117" t="s">
        <v>136</v>
      </c>
      <c r="D115" s="69"/>
      <c r="E115" s="118">
        <v>4350</v>
      </c>
      <c r="F115" s="119">
        <v>0</v>
      </c>
      <c r="G115" s="138"/>
      <c r="H115" s="80" t="s">
        <v>55</v>
      </c>
      <c r="I115" s="121" t="s">
        <v>135</v>
      </c>
      <c r="J115" s="117" t="s">
        <v>136</v>
      </c>
    </row>
    <row r="116" spans="1:10" ht="24" x14ac:dyDescent="0.2">
      <c r="A116" s="41" t="s">
        <v>40</v>
      </c>
      <c r="B116" s="121" t="s">
        <v>137</v>
      </c>
      <c r="C116" s="117" t="s">
        <v>138</v>
      </c>
      <c r="D116" s="69"/>
      <c r="E116" s="118">
        <v>4351</v>
      </c>
      <c r="F116" s="119">
        <v>0</v>
      </c>
      <c r="G116" s="138"/>
      <c r="H116" s="80" t="s">
        <v>55</v>
      </c>
      <c r="I116" s="121" t="s">
        <v>137</v>
      </c>
      <c r="J116" s="117" t="s">
        <v>138</v>
      </c>
    </row>
    <row r="117" spans="1:10" ht="24" x14ac:dyDescent="0.2">
      <c r="A117" s="41" t="s">
        <v>40</v>
      </c>
      <c r="B117" s="121" t="s">
        <v>139</v>
      </c>
      <c r="C117" s="145" t="s">
        <v>140</v>
      </c>
      <c r="D117" s="146"/>
      <c r="E117" s="118">
        <v>4352</v>
      </c>
      <c r="F117" s="119">
        <v>0</v>
      </c>
      <c r="G117" s="138"/>
      <c r="H117" s="80" t="s">
        <v>55</v>
      </c>
      <c r="I117" s="121" t="s">
        <v>139</v>
      </c>
      <c r="J117" s="145" t="s">
        <v>140</v>
      </c>
    </row>
    <row r="118" spans="1:10" ht="14.25" x14ac:dyDescent="0.2">
      <c r="A118" s="41" t="s">
        <v>40</v>
      </c>
      <c r="B118" s="121" t="s">
        <v>141</v>
      </c>
      <c r="C118" s="117" t="s">
        <v>142</v>
      </c>
      <c r="D118" s="69"/>
      <c r="E118" s="118">
        <v>4360</v>
      </c>
      <c r="F118" s="119">
        <v>0</v>
      </c>
      <c r="G118" s="138"/>
      <c r="H118" s="80" t="s">
        <v>55</v>
      </c>
      <c r="I118" s="121" t="s">
        <v>141</v>
      </c>
      <c r="J118" s="117" t="s">
        <v>142</v>
      </c>
    </row>
    <row r="119" spans="1:10" ht="14.25" x14ac:dyDescent="0.2">
      <c r="A119" s="41" t="s">
        <v>40</v>
      </c>
      <c r="B119" s="121" t="s">
        <v>143</v>
      </c>
      <c r="C119" s="117" t="s">
        <v>144</v>
      </c>
      <c r="D119" s="69"/>
      <c r="E119" s="118">
        <v>5056</v>
      </c>
      <c r="F119" s="119">
        <v>0</v>
      </c>
      <c r="G119" s="138"/>
      <c r="H119" s="80" t="s">
        <v>55</v>
      </c>
      <c r="I119" s="121" t="s">
        <v>143</v>
      </c>
      <c r="J119" s="117" t="s">
        <v>144</v>
      </c>
    </row>
    <row r="120" spans="1:10" ht="24" x14ac:dyDescent="0.2">
      <c r="A120" s="41" t="s">
        <v>40</v>
      </c>
      <c r="B120" s="121"/>
      <c r="C120" s="123" t="s">
        <v>145</v>
      </c>
      <c r="D120" s="124"/>
      <c r="E120" s="125"/>
      <c r="F120" s="126" t="s">
        <v>80</v>
      </c>
      <c r="G120" s="136">
        <f>+SUM(F114:F119)</f>
        <v>0</v>
      </c>
      <c r="H120" s="80" t="s">
        <v>55</v>
      </c>
      <c r="I120" s="121"/>
      <c r="J120" s="123" t="s">
        <v>145</v>
      </c>
    </row>
    <row r="121" spans="1:10" ht="15" x14ac:dyDescent="0.2">
      <c r="A121" s="41" t="s">
        <v>40</v>
      </c>
      <c r="B121" s="111" t="s">
        <v>146</v>
      </c>
      <c r="C121" s="123"/>
      <c r="D121" s="124"/>
      <c r="E121" s="125"/>
      <c r="F121" s="126" t="s">
        <v>80</v>
      </c>
      <c r="G121" s="136">
        <f>+G112+G120+G111</f>
        <v>0</v>
      </c>
      <c r="H121" s="80" t="s">
        <v>55</v>
      </c>
      <c r="I121" s="111" t="s">
        <v>146</v>
      </c>
      <c r="J121" s="123"/>
    </row>
    <row r="122" spans="1:10" ht="14.25" x14ac:dyDescent="0.2">
      <c r="A122" s="41" t="s">
        <v>40</v>
      </c>
      <c r="B122" s="121"/>
      <c r="C122" s="117" t="s">
        <v>147</v>
      </c>
      <c r="D122" s="69"/>
      <c r="E122" s="118"/>
      <c r="F122" s="137">
        <v>0</v>
      </c>
      <c r="G122" s="138"/>
      <c r="H122" s="80" t="s">
        <v>55</v>
      </c>
      <c r="I122" s="121"/>
      <c r="J122" s="117" t="s">
        <v>147</v>
      </c>
    </row>
    <row r="123" spans="1:10" ht="14.25" x14ac:dyDescent="0.2">
      <c r="A123" s="41" t="s">
        <v>40</v>
      </c>
      <c r="B123" s="121"/>
      <c r="C123" s="117" t="s">
        <v>148</v>
      </c>
      <c r="D123" s="69"/>
      <c r="E123" s="118">
        <v>4370</v>
      </c>
      <c r="F123" s="119">
        <v>0</v>
      </c>
      <c r="G123" s="138"/>
      <c r="H123" s="80" t="s">
        <v>55</v>
      </c>
      <c r="I123" s="121"/>
      <c r="J123" s="117" t="s">
        <v>148</v>
      </c>
    </row>
    <row r="124" spans="1:10" ht="14.25" x14ac:dyDescent="0.2">
      <c r="A124" s="41" t="s">
        <v>40</v>
      </c>
      <c r="B124" s="121"/>
      <c r="C124" s="117" t="s">
        <v>149</v>
      </c>
      <c r="D124" s="69"/>
      <c r="E124" s="118"/>
      <c r="F124" s="137">
        <f>+G121-F123</f>
        <v>0</v>
      </c>
      <c r="G124" s="69"/>
      <c r="I124" s="121"/>
      <c r="J124" s="117" t="s">
        <v>149</v>
      </c>
    </row>
    <row r="125" spans="1:10" x14ac:dyDescent="0.2">
      <c r="A125" s="41" t="s">
        <v>40</v>
      </c>
    </row>
    <row r="126" spans="1:10" ht="14.25" x14ac:dyDescent="0.2">
      <c r="A126" s="41" t="s">
        <v>40</v>
      </c>
      <c r="B126" s="111" t="s">
        <v>150</v>
      </c>
      <c r="C126" s="123"/>
      <c r="D126" s="123"/>
      <c r="E126" s="130"/>
      <c r="F126" s="131" t="s">
        <v>43</v>
      </c>
      <c r="G126" s="117"/>
      <c r="I126" s="111" t="s">
        <v>150</v>
      </c>
      <c r="J126" s="123"/>
    </row>
    <row r="127" spans="1:10" ht="14.25" x14ac:dyDescent="0.2">
      <c r="A127" s="41" t="s">
        <v>40</v>
      </c>
      <c r="B127" s="121" t="s">
        <v>133</v>
      </c>
      <c r="C127" s="117" t="s">
        <v>151</v>
      </c>
      <c r="D127" s="69"/>
      <c r="E127" s="118">
        <v>4390</v>
      </c>
      <c r="F127" s="119">
        <v>0</v>
      </c>
      <c r="G127" s="138"/>
      <c r="H127" s="80" t="s">
        <v>55</v>
      </c>
      <c r="I127" s="121" t="s">
        <v>133</v>
      </c>
      <c r="J127" s="117" t="s">
        <v>151</v>
      </c>
    </row>
    <row r="128" spans="1:10" ht="14.25" x14ac:dyDescent="0.2">
      <c r="A128" s="41" t="s">
        <v>40</v>
      </c>
      <c r="B128" s="121" t="s">
        <v>135</v>
      </c>
      <c r="C128" s="117" t="s">
        <v>152</v>
      </c>
      <c r="D128" s="69"/>
      <c r="E128" s="118">
        <v>4402</v>
      </c>
      <c r="F128" s="119">
        <v>0</v>
      </c>
      <c r="G128" s="138"/>
      <c r="H128" s="80" t="s">
        <v>55</v>
      </c>
      <c r="I128" s="121" t="s">
        <v>135</v>
      </c>
      <c r="J128" s="117" t="s">
        <v>152</v>
      </c>
    </row>
    <row r="129" spans="1:10" ht="14.25" x14ac:dyDescent="0.2">
      <c r="A129" s="41" t="s">
        <v>40</v>
      </c>
      <c r="B129" s="121" t="s">
        <v>137</v>
      </c>
      <c r="C129" s="117" t="s">
        <v>153</v>
      </c>
      <c r="D129" s="69"/>
      <c r="E129" s="118">
        <v>4410</v>
      </c>
      <c r="F129" s="119">
        <v>0</v>
      </c>
      <c r="G129" s="138"/>
      <c r="H129" s="80" t="s">
        <v>55</v>
      </c>
      <c r="I129" s="121" t="s">
        <v>137</v>
      </c>
      <c r="J129" s="117" t="s">
        <v>153</v>
      </c>
    </row>
    <row r="130" spans="1:10" ht="14.25" x14ac:dyDescent="0.2">
      <c r="A130" s="41" t="s">
        <v>40</v>
      </c>
      <c r="B130" s="121" t="s">
        <v>139</v>
      </c>
      <c r="C130" s="117" t="s">
        <v>154</v>
      </c>
      <c r="D130" s="69"/>
      <c r="E130" s="118">
        <v>4425</v>
      </c>
      <c r="F130" s="119">
        <v>0</v>
      </c>
      <c r="G130" s="138"/>
      <c r="H130" s="80" t="s">
        <v>55</v>
      </c>
      <c r="I130" s="121" t="s">
        <v>139</v>
      </c>
      <c r="J130" s="117" t="s">
        <v>154</v>
      </c>
    </row>
    <row r="131" spans="1:10" ht="15" x14ac:dyDescent="0.2">
      <c r="A131" s="41" t="s">
        <v>40</v>
      </c>
      <c r="B131" s="121"/>
      <c r="C131" s="123" t="s">
        <v>155</v>
      </c>
      <c r="D131" s="124"/>
      <c r="E131" s="125"/>
      <c r="F131" s="126" t="s">
        <v>80</v>
      </c>
      <c r="G131" s="136">
        <f>+SUM(F127:F130)</f>
        <v>0</v>
      </c>
      <c r="H131" s="80" t="s">
        <v>55</v>
      </c>
      <c r="I131" s="121"/>
      <c r="J131" s="123" t="s">
        <v>155</v>
      </c>
    </row>
    <row r="132" spans="1:10" ht="14.25" x14ac:dyDescent="0.2">
      <c r="A132" s="41" t="s">
        <v>40</v>
      </c>
      <c r="B132" s="111" t="s">
        <v>156</v>
      </c>
      <c r="C132" s="123"/>
      <c r="D132" s="123"/>
      <c r="E132" s="125">
        <v>6085</v>
      </c>
      <c r="F132" s="126" t="s">
        <v>80</v>
      </c>
      <c r="G132" s="119">
        <v>0</v>
      </c>
      <c r="H132" s="80" t="s">
        <v>55</v>
      </c>
      <c r="J132" s="111" t="s">
        <v>156</v>
      </c>
    </row>
    <row r="133" spans="1:10" ht="14.25" x14ac:dyDescent="0.2">
      <c r="A133" s="41" t="s">
        <v>40</v>
      </c>
      <c r="B133" s="111" t="s">
        <v>157</v>
      </c>
      <c r="C133" s="123"/>
      <c r="D133" s="123"/>
      <c r="E133" s="130"/>
      <c r="F133" s="131" t="s">
        <v>43</v>
      </c>
      <c r="G133" s="117"/>
      <c r="I133" s="111" t="s">
        <v>157</v>
      </c>
      <c r="J133" s="123"/>
    </row>
    <row r="134" spans="1:10" ht="24" x14ac:dyDescent="0.2">
      <c r="A134" s="41" t="s">
        <v>40</v>
      </c>
      <c r="B134" s="142"/>
      <c r="C134" s="117" t="s">
        <v>158</v>
      </c>
      <c r="D134" s="69"/>
      <c r="E134" s="147">
        <v>4650</v>
      </c>
      <c r="F134" s="119">
        <v>0</v>
      </c>
      <c r="G134" s="138"/>
      <c r="H134" s="80" t="s">
        <v>55</v>
      </c>
      <c r="I134" s="142"/>
      <c r="J134" s="117" t="s">
        <v>158</v>
      </c>
    </row>
    <row r="135" spans="1:10" ht="24" x14ac:dyDescent="0.2">
      <c r="A135" s="41" t="s">
        <v>40</v>
      </c>
      <c r="B135" s="121"/>
      <c r="C135" s="117" t="s">
        <v>159</v>
      </c>
      <c r="D135" s="69"/>
      <c r="E135" s="118">
        <v>4670</v>
      </c>
      <c r="F135" s="119">
        <v>0</v>
      </c>
      <c r="G135" s="138"/>
      <c r="H135" s="80" t="s">
        <v>55</v>
      </c>
      <c r="I135" s="121"/>
      <c r="J135" s="117" t="s">
        <v>159</v>
      </c>
    </row>
    <row r="136" spans="1:10" ht="24" x14ac:dyDescent="0.2">
      <c r="A136" s="41" t="s">
        <v>40</v>
      </c>
      <c r="B136" s="121"/>
      <c r="C136" s="117" t="s">
        <v>160</v>
      </c>
      <c r="D136" s="69"/>
      <c r="E136" s="118">
        <v>4680</v>
      </c>
      <c r="F136" s="119">
        <v>0</v>
      </c>
      <c r="G136" s="138"/>
      <c r="H136" s="80" t="s">
        <v>55</v>
      </c>
      <c r="I136" s="121"/>
      <c r="J136" s="117" t="s">
        <v>160</v>
      </c>
    </row>
    <row r="137" spans="1:10" ht="24" x14ac:dyDescent="0.2">
      <c r="A137" s="41" t="s">
        <v>40</v>
      </c>
      <c r="B137" s="121"/>
      <c r="C137" s="117" t="s">
        <v>161</v>
      </c>
      <c r="D137" s="69"/>
      <c r="E137" s="118">
        <v>4690</v>
      </c>
      <c r="F137" s="119">
        <v>0</v>
      </c>
      <c r="G137" s="138"/>
      <c r="H137" s="80" t="s">
        <v>55</v>
      </c>
      <c r="I137" s="121"/>
      <c r="J137" s="117" t="s">
        <v>161</v>
      </c>
    </row>
    <row r="138" spans="1:10" ht="24" x14ac:dyDescent="0.2">
      <c r="A138" s="41" t="s">
        <v>40</v>
      </c>
      <c r="B138" s="116"/>
      <c r="C138" s="117" t="s">
        <v>162</v>
      </c>
      <c r="D138" s="69"/>
      <c r="E138" s="118">
        <v>4700</v>
      </c>
      <c r="F138" s="119">
        <v>0</v>
      </c>
      <c r="G138" s="138"/>
      <c r="H138" s="80" t="s">
        <v>55</v>
      </c>
      <c r="I138" s="116"/>
      <c r="J138" s="117" t="s">
        <v>162</v>
      </c>
    </row>
    <row r="139" spans="1:10" ht="36" x14ac:dyDescent="0.2">
      <c r="A139" s="41" t="s">
        <v>40</v>
      </c>
      <c r="B139" s="148"/>
      <c r="C139" s="117" t="s">
        <v>163</v>
      </c>
      <c r="D139" s="69"/>
      <c r="E139" s="147">
        <v>4750</v>
      </c>
      <c r="F139" s="119">
        <v>0</v>
      </c>
      <c r="G139" s="138"/>
      <c r="H139" s="80" t="s">
        <v>55</v>
      </c>
      <c r="I139" s="148"/>
      <c r="J139" s="117" t="s">
        <v>163</v>
      </c>
    </row>
    <row r="140" spans="1:10" ht="14.25" customHeight="1" x14ac:dyDescent="0.2">
      <c r="A140" s="41" t="s">
        <v>40</v>
      </c>
      <c r="B140" s="121"/>
      <c r="C140" s="417" t="s">
        <v>661</v>
      </c>
      <c r="D140" s="418"/>
      <c r="E140" s="118">
        <v>4752</v>
      </c>
      <c r="F140" s="119"/>
      <c r="G140" s="138"/>
      <c r="H140" s="80" t="s">
        <v>55</v>
      </c>
      <c r="I140" s="121"/>
      <c r="J140" s="117" t="s">
        <v>661</v>
      </c>
    </row>
    <row r="141" spans="1:10" ht="36" x14ac:dyDescent="0.2">
      <c r="A141" s="41" t="s">
        <v>40</v>
      </c>
      <c r="B141" s="121"/>
      <c r="C141" s="117" t="s">
        <v>164</v>
      </c>
      <c r="D141" s="69"/>
      <c r="E141" s="118">
        <v>4760</v>
      </c>
      <c r="F141" s="119">
        <v>0</v>
      </c>
      <c r="G141" s="138"/>
      <c r="H141" s="80" t="s">
        <v>55</v>
      </c>
      <c r="I141" s="121"/>
      <c r="J141" s="117" t="s">
        <v>164</v>
      </c>
    </row>
    <row r="142" spans="1:10" ht="36" x14ac:dyDescent="0.2">
      <c r="A142" s="41" t="s">
        <v>40</v>
      </c>
      <c r="B142" s="121"/>
      <c r="C142" s="117" t="s">
        <v>165</v>
      </c>
      <c r="D142" s="69"/>
      <c r="E142" s="118">
        <v>4770</v>
      </c>
      <c r="F142" s="119">
        <v>0</v>
      </c>
      <c r="G142" s="138"/>
      <c r="H142" s="80" t="s">
        <v>55</v>
      </c>
      <c r="I142" s="121"/>
      <c r="J142" s="117" t="s">
        <v>165</v>
      </c>
    </row>
    <row r="143" spans="1:10" ht="36" x14ac:dyDescent="0.2">
      <c r="A143" s="41" t="s">
        <v>40</v>
      </c>
      <c r="B143" s="121"/>
      <c r="C143" s="117" t="s">
        <v>166</v>
      </c>
      <c r="D143" s="69"/>
      <c r="E143" s="118">
        <v>4775</v>
      </c>
      <c r="F143" s="119">
        <v>0</v>
      </c>
      <c r="G143" s="138"/>
      <c r="H143" s="80" t="s">
        <v>55</v>
      </c>
      <c r="I143" s="121"/>
      <c r="J143" s="117" t="s">
        <v>166</v>
      </c>
    </row>
    <row r="144" spans="1:10" ht="24" x14ac:dyDescent="0.2">
      <c r="A144" s="41" t="s">
        <v>40</v>
      </c>
      <c r="B144" s="121"/>
      <c r="C144" s="117" t="s">
        <v>167</v>
      </c>
      <c r="D144" s="69"/>
      <c r="E144" s="118">
        <v>4776</v>
      </c>
      <c r="F144" s="119">
        <v>0</v>
      </c>
      <c r="G144" s="138"/>
      <c r="H144" s="80" t="s">
        <v>55</v>
      </c>
      <c r="I144" s="121"/>
      <c r="J144" s="117" t="s">
        <v>167</v>
      </c>
    </row>
    <row r="145" spans="1:10" ht="14.25" customHeight="1" x14ac:dyDescent="0.2">
      <c r="A145" s="41" t="s">
        <v>40</v>
      </c>
      <c r="B145" s="121"/>
      <c r="C145" s="417" t="s">
        <v>662</v>
      </c>
      <c r="D145" s="418"/>
      <c r="E145" s="118">
        <v>4778</v>
      </c>
      <c r="F145" s="119"/>
      <c r="G145" s="138"/>
      <c r="H145" s="80" t="s">
        <v>55</v>
      </c>
      <c r="I145" s="121"/>
      <c r="J145" s="117" t="s">
        <v>662</v>
      </c>
    </row>
    <row r="146" spans="1:10" ht="15" x14ac:dyDescent="0.2">
      <c r="A146" s="41" t="s">
        <v>40</v>
      </c>
      <c r="B146" s="116"/>
      <c r="C146" s="123" t="s">
        <v>168</v>
      </c>
      <c r="D146" s="124"/>
      <c r="E146" s="125"/>
      <c r="F146" s="126" t="s">
        <v>80</v>
      </c>
      <c r="G146" s="136">
        <f>SUM(F134:F144)</f>
        <v>0</v>
      </c>
      <c r="I146" s="116"/>
      <c r="J146" s="123" t="s">
        <v>168</v>
      </c>
    </row>
    <row r="147" spans="1:10" ht="14.25" x14ac:dyDescent="0.2">
      <c r="A147" s="41" t="s">
        <v>40</v>
      </c>
      <c r="B147" s="111" t="s">
        <v>169</v>
      </c>
      <c r="C147" s="123"/>
      <c r="D147" s="123"/>
      <c r="E147" s="130"/>
      <c r="F147" s="131" t="s">
        <v>43</v>
      </c>
      <c r="G147" s="117"/>
      <c r="I147" s="111" t="s">
        <v>169</v>
      </c>
      <c r="J147" s="123"/>
    </row>
    <row r="148" spans="1:10" ht="14.25" x14ac:dyDescent="0.2">
      <c r="A148" s="41" t="s">
        <v>40</v>
      </c>
      <c r="B148" s="121"/>
      <c r="C148" s="128" t="s">
        <v>170</v>
      </c>
      <c r="D148" s="129"/>
      <c r="E148" s="118">
        <v>4780</v>
      </c>
      <c r="F148" s="119">
        <v>0</v>
      </c>
      <c r="G148" s="138"/>
      <c r="H148" s="80" t="s">
        <v>55</v>
      </c>
      <c r="I148" s="121"/>
      <c r="J148" s="128" t="s">
        <v>170</v>
      </c>
    </row>
    <row r="149" spans="1:10" ht="14.25" x14ac:dyDescent="0.2">
      <c r="A149" s="41" t="s">
        <v>40</v>
      </c>
      <c r="B149" s="121"/>
      <c r="C149" s="357" t="s">
        <v>351</v>
      </c>
      <c r="D149" s="129"/>
      <c r="E149" s="118">
        <v>4786</v>
      </c>
      <c r="F149" s="119"/>
      <c r="G149" s="138"/>
      <c r="H149" s="80" t="s">
        <v>55</v>
      </c>
      <c r="I149" s="121"/>
      <c r="J149" s="357" t="s">
        <v>351</v>
      </c>
    </row>
    <row r="150" spans="1:10" ht="14.25" x14ac:dyDescent="0.2">
      <c r="A150" s="41" t="s">
        <v>40</v>
      </c>
      <c r="B150" s="121"/>
      <c r="C150" s="117" t="s">
        <v>171</v>
      </c>
      <c r="D150" s="69"/>
      <c r="E150" s="118">
        <v>4787</v>
      </c>
      <c r="F150" s="119">
        <v>0</v>
      </c>
      <c r="G150" s="138"/>
      <c r="H150" s="80" t="s">
        <v>55</v>
      </c>
      <c r="I150" s="121"/>
      <c r="J150" s="117" t="s">
        <v>171</v>
      </c>
    </row>
    <row r="151" spans="1:10" ht="24" x14ac:dyDescent="0.2">
      <c r="A151" s="41" t="s">
        <v>40</v>
      </c>
      <c r="B151" s="121"/>
      <c r="C151" s="117" t="s">
        <v>172</v>
      </c>
      <c r="D151" s="69"/>
      <c r="E151" s="118">
        <v>4788</v>
      </c>
      <c r="F151" s="119">
        <v>0</v>
      </c>
      <c r="G151" s="138"/>
      <c r="H151" s="80" t="s">
        <v>55</v>
      </c>
      <c r="I151" s="121"/>
      <c r="J151" s="117" t="s">
        <v>172</v>
      </c>
    </row>
    <row r="152" spans="1:10" ht="24" x14ac:dyDescent="0.2">
      <c r="A152" s="41" t="s">
        <v>40</v>
      </c>
      <c r="B152" s="116"/>
      <c r="C152" s="117" t="s">
        <v>173</v>
      </c>
      <c r="D152" s="69"/>
      <c r="E152" s="118">
        <v>4790</v>
      </c>
      <c r="F152" s="119">
        <v>0</v>
      </c>
      <c r="G152" s="138"/>
      <c r="H152" s="80" t="s">
        <v>55</v>
      </c>
      <c r="I152" s="116"/>
      <c r="J152" s="117" t="s">
        <v>173</v>
      </c>
    </row>
    <row r="153" spans="1:10" ht="14.25" x14ac:dyDescent="0.2">
      <c r="A153" s="41" t="s">
        <v>40</v>
      </c>
      <c r="B153" s="116"/>
      <c r="C153" s="359" t="s">
        <v>663</v>
      </c>
      <c r="D153" s="69"/>
      <c r="E153" s="118">
        <v>4792</v>
      </c>
      <c r="F153" s="119"/>
      <c r="G153" s="138"/>
      <c r="H153" s="80" t="s">
        <v>55</v>
      </c>
      <c r="I153" s="116"/>
      <c r="J153" s="117" t="str">
        <f>+C153</f>
        <v>Other Liabilities- Ipg Pool A/C</v>
      </c>
    </row>
    <row r="154" spans="1:10" ht="24" x14ac:dyDescent="0.2">
      <c r="A154" s="41" t="s">
        <v>40</v>
      </c>
      <c r="B154" s="116"/>
      <c r="C154" s="117" t="s">
        <v>174</v>
      </c>
      <c r="D154" s="69"/>
      <c r="E154" s="118">
        <v>4795</v>
      </c>
      <c r="F154" s="119">
        <v>0</v>
      </c>
      <c r="G154" s="138"/>
      <c r="H154" s="80" t="s">
        <v>55</v>
      </c>
      <c r="I154" s="116"/>
      <c r="J154" s="117" t="s">
        <v>174</v>
      </c>
    </row>
    <row r="155" spans="1:10" ht="14.25" x14ac:dyDescent="0.2">
      <c r="A155" s="41" t="s">
        <v>40</v>
      </c>
      <c r="B155" s="116"/>
      <c r="C155" s="359" t="s">
        <v>664</v>
      </c>
      <c r="D155" s="360"/>
      <c r="E155" s="353">
        <v>4796</v>
      </c>
      <c r="F155" s="119"/>
      <c r="G155" s="138"/>
      <c r="H155" s="80" t="s">
        <v>55</v>
      </c>
      <c r="I155" s="116"/>
      <c r="J155" s="117" t="str">
        <f>+C155</f>
        <v>CSA MTM Payable</v>
      </c>
    </row>
    <row r="156" spans="1:10" ht="14.25" x14ac:dyDescent="0.2">
      <c r="A156" s="41" t="s">
        <v>40</v>
      </c>
      <c r="B156" s="116"/>
      <c r="C156" s="117" t="s">
        <v>175</v>
      </c>
      <c r="D156" s="69"/>
      <c r="E156" s="118">
        <v>4820</v>
      </c>
      <c r="F156" s="119">
        <v>0</v>
      </c>
      <c r="G156" s="138"/>
      <c r="H156" s="80" t="s">
        <v>55</v>
      </c>
      <c r="I156" s="116"/>
      <c r="J156" s="117" t="s">
        <v>175</v>
      </c>
    </row>
    <row r="157" spans="1:10" ht="14.25" x14ac:dyDescent="0.2">
      <c r="A157" s="41" t="s">
        <v>40</v>
      </c>
      <c r="B157" s="116"/>
      <c r="C157" s="145" t="s">
        <v>176</v>
      </c>
      <c r="D157" s="146"/>
      <c r="E157" s="118">
        <v>4830</v>
      </c>
      <c r="F157" s="119">
        <v>0</v>
      </c>
      <c r="G157" s="138"/>
      <c r="H157" s="80" t="s">
        <v>55</v>
      </c>
      <c r="I157" s="116"/>
      <c r="J157" s="145" t="s">
        <v>176</v>
      </c>
    </row>
    <row r="158" spans="1:10" ht="14.25" x14ac:dyDescent="0.2">
      <c r="A158" s="41" t="s">
        <v>40</v>
      </c>
      <c r="B158" s="121"/>
      <c r="C158" s="117" t="s">
        <v>177</v>
      </c>
      <c r="D158" s="69"/>
      <c r="E158" s="118">
        <v>4850</v>
      </c>
      <c r="F158" s="119">
        <v>0</v>
      </c>
      <c r="G158" s="138"/>
      <c r="H158" s="80" t="s">
        <v>55</v>
      </c>
      <c r="I158" s="121"/>
      <c r="J158" s="117" t="s">
        <v>177</v>
      </c>
    </row>
    <row r="159" spans="1:10" ht="24" x14ac:dyDescent="0.2">
      <c r="A159" s="41" t="s">
        <v>40</v>
      </c>
      <c r="B159" s="121"/>
      <c r="C159" s="117" t="s">
        <v>178</v>
      </c>
      <c r="D159" s="69"/>
      <c r="E159" s="118">
        <v>4851</v>
      </c>
      <c r="F159" s="119">
        <v>0</v>
      </c>
      <c r="G159" s="138"/>
      <c r="H159" s="80" t="s">
        <v>55</v>
      </c>
      <c r="I159" s="121"/>
      <c r="J159" s="117" t="s">
        <v>178</v>
      </c>
    </row>
    <row r="160" spans="1:10" ht="24" x14ac:dyDescent="0.2">
      <c r="A160" s="41" t="s">
        <v>40</v>
      </c>
      <c r="B160" s="121"/>
      <c r="C160" s="117" t="s">
        <v>179</v>
      </c>
      <c r="D160" s="149"/>
      <c r="E160" s="118">
        <v>4860</v>
      </c>
      <c r="F160" s="119">
        <v>0</v>
      </c>
      <c r="G160" s="138"/>
      <c r="H160" s="80" t="s">
        <v>55</v>
      </c>
      <c r="I160" s="121"/>
      <c r="J160" s="117" t="s">
        <v>179</v>
      </c>
    </row>
    <row r="161" spans="1:10" ht="14.25" x14ac:dyDescent="0.2">
      <c r="A161" s="41" t="s">
        <v>40</v>
      </c>
      <c r="B161" s="121"/>
      <c r="C161" s="117" t="s">
        <v>180</v>
      </c>
      <c r="D161" s="69"/>
      <c r="E161" s="118">
        <v>4866</v>
      </c>
      <c r="F161" s="119">
        <v>0</v>
      </c>
      <c r="G161" s="138"/>
      <c r="H161" s="80" t="s">
        <v>55</v>
      </c>
      <c r="I161" s="121"/>
      <c r="J161" s="117" t="s">
        <v>180</v>
      </c>
    </row>
    <row r="162" spans="1:10" ht="24" x14ac:dyDescent="0.2">
      <c r="A162" s="41" t="s">
        <v>40</v>
      </c>
      <c r="B162" s="121"/>
      <c r="C162" s="117" t="s">
        <v>181</v>
      </c>
      <c r="D162" s="149"/>
      <c r="E162" s="118">
        <v>4870</v>
      </c>
      <c r="F162" s="119">
        <v>0</v>
      </c>
      <c r="G162" s="138"/>
      <c r="H162" s="80" t="s">
        <v>55</v>
      </c>
      <c r="I162" s="121"/>
      <c r="J162" s="117" t="s">
        <v>181</v>
      </c>
    </row>
    <row r="163" spans="1:10" ht="24" x14ac:dyDescent="0.2">
      <c r="A163" s="41" t="s">
        <v>40</v>
      </c>
      <c r="B163" s="121"/>
      <c r="C163" s="359" t="s">
        <v>665</v>
      </c>
      <c r="D163" s="360"/>
      <c r="E163" s="353">
        <v>4874</v>
      </c>
      <c r="F163" s="119"/>
      <c r="G163" s="138"/>
      <c r="H163" s="80" t="s">
        <v>55</v>
      </c>
      <c r="I163" s="121"/>
      <c r="J163" s="117" t="str">
        <f>+C163</f>
        <v>POS/Ecom Transactions Settlement A/C</v>
      </c>
    </row>
    <row r="164" spans="1:10" ht="14.25" x14ac:dyDescent="0.2">
      <c r="A164" s="41" t="s">
        <v>40</v>
      </c>
      <c r="B164" s="121"/>
      <c r="C164" s="359" t="s">
        <v>666</v>
      </c>
      <c r="D164" s="360"/>
      <c r="E164" s="361">
        <v>4878</v>
      </c>
      <c r="F164" s="119"/>
      <c r="G164" s="138"/>
      <c r="H164" s="80" t="s">
        <v>55</v>
      </c>
      <c r="I164" s="121"/>
      <c r="J164" s="117" t="str">
        <f>+C164</f>
        <v>BOB Charge Back On NFS</v>
      </c>
    </row>
    <row r="165" spans="1:10" ht="14.25" x14ac:dyDescent="0.2">
      <c r="A165" s="41" t="s">
        <v>40</v>
      </c>
      <c r="B165" s="121"/>
      <c r="C165" s="117" t="s">
        <v>182</v>
      </c>
      <c r="D165" s="69"/>
      <c r="E165" s="118">
        <v>4879</v>
      </c>
      <c r="F165" s="119">
        <v>0</v>
      </c>
      <c r="G165" s="138"/>
      <c r="H165" s="80" t="s">
        <v>55</v>
      </c>
      <c r="I165" s="121"/>
      <c r="J165" s="117" t="s">
        <v>182</v>
      </c>
    </row>
    <row r="166" spans="1:10" ht="14.25" x14ac:dyDescent="0.2">
      <c r="A166" s="41" t="s">
        <v>40</v>
      </c>
      <c r="B166" s="121"/>
      <c r="C166" s="117" t="s">
        <v>183</v>
      </c>
      <c r="D166" s="69"/>
      <c r="E166" s="118">
        <v>4880</v>
      </c>
      <c r="F166" s="119">
        <v>0</v>
      </c>
      <c r="G166" s="138"/>
      <c r="H166" s="80" t="s">
        <v>55</v>
      </c>
      <c r="I166" s="121"/>
      <c r="J166" s="117" t="s">
        <v>183</v>
      </c>
    </row>
    <row r="167" spans="1:10" ht="24" x14ac:dyDescent="0.2">
      <c r="A167" s="41" t="s">
        <v>40</v>
      </c>
      <c r="B167" s="121"/>
      <c r="C167" s="417" t="s">
        <v>667</v>
      </c>
      <c r="D167" s="418"/>
      <c r="E167" s="352">
        <v>4881</v>
      </c>
      <c r="F167" s="119"/>
      <c r="G167" s="138"/>
      <c r="H167" s="80" t="s">
        <v>55</v>
      </c>
      <c r="I167" s="121"/>
      <c r="J167" s="117" t="str">
        <f>+C167</f>
        <v xml:space="preserve">Adjusting Credit Revaluation Of Foreign Currency Assets </v>
      </c>
    </row>
    <row r="168" spans="1:10" ht="14.25" x14ac:dyDescent="0.2">
      <c r="A168" s="41" t="s">
        <v>40</v>
      </c>
      <c r="B168" s="121"/>
      <c r="C168" s="117" t="s">
        <v>184</v>
      </c>
      <c r="D168" s="69"/>
      <c r="E168" s="118">
        <v>4904</v>
      </c>
      <c r="F168" s="119">
        <v>0</v>
      </c>
      <c r="G168" s="138"/>
      <c r="H168" s="80" t="s">
        <v>55</v>
      </c>
      <c r="I168" s="121"/>
      <c r="J168" s="117" t="s">
        <v>184</v>
      </c>
    </row>
    <row r="169" spans="1:10" ht="24" x14ac:dyDescent="0.2">
      <c r="A169" s="41" t="s">
        <v>40</v>
      </c>
      <c r="B169" s="121"/>
      <c r="C169" s="117" t="s">
        <v>185</v>
      </c>
      <c r="D169" s="69"/>
      <c r="E169" s="118">
        <v>4907</v>
      </c>
      <c r="F169" s="119">
        <v>0</v>
      </c>
      <c r="G169" s="138"/>
      <c r="H169" s="80" t="s">
        <v>55</v>
      </c>
      <c r="I169" s="121"/>
      <c r="J169" s="117" t="s">
        <v>185</v>
      </c>
    </row>
    <row r="170" spans="1:10" ht="14.25" x14ac:dyDescent="0.2">
      <c r="A170" s="41" t="s">
        <v>40</v>
      </c>
      <c r="B170" s="121"/>
      <c r="C170" s="145" t="s">
        <v>186</v>
      </c>
      <c r="D170" s="146"/>
      <c r="E170" s="118">
        <v>4908</v>
      </c>
      <c r="F170" s="119">
        <v>0</v>
      </c>
      <c r="G170" s="138"/>
      <c r="H170" s="80" t="s">
        <v>55</v>
      </c>
      <c r="I170" s="121"/>
      <c r="J170" s="145" t="s">
        <v>186</v>
      </c>
    </row>
    <row r="171" spans="1:10" ht="24" x14ac:dyDescent="0.2">
      <c r="A171" s="41" t="s">
        <v>40</v>
      </c>
      <c r="B171" s="121"/>
      <c r="C171" s="362" t="s">
        <v>668</v>
      </c>
      <c r="D171" s="358"/>
      <c r="E171" s="352">
        <v>4915</v>
      </c>
      <c r="F171" s="119"/>
      <c r="G171" s="138"/>
      <c r="H171" s="80" t="s">
        <v>55</v>
      </c>
      <c r="I171" s="121"/>
      <c r="J171" s="145" t="str">
        <f>+C171</f>
        <v xml:space="preserve">Billdesk Utility Bill Payment Pool Ac                        </v>
      </c>
    </row>
    <row r="172" spans="1:10" ht="24" x14ac:dyDescent="0.2">
      <c r="A172" s="41" t="s">
        <v>40</v>
      </c>
      <c r="B172" s="121"/>
      <c r="C172" s="117" t="s">
        <v>187</v>
      </c>
      <c r="D172" s="69"/>
      <c r="E172" s="118">
        <v>4916</v>
      </c>
      <c r="F172" s="119">
        <v>0</v>
      </c>
      <c r="G172" s="138"/>
      <c r="H172" s="80" t="s">
        <v>55</v>
      </c>
      <c r="I172" s="121"/>
      <c r="J172" s="117" t="s">
        <v>187</v>
      </c>
    </row>
    <row r="173" spans="1:10" ht="14.25" x14ac:dyDescent="0.2">
      <c r="A173" s="41" t="s">
        <v>40</v>
      </c>
      <c r="B173" s="121"/>
      <c r="C173" s="117" t="s">
        <v>188</v>
      </c>
      <c r="D173" s="69"/>
      <c r="E173" s="118">
        <v>4920</v>
      </c>
      <c r="F173" s="119">
        <v>0</v>
      </c>
      <c r="G173" s="138"/>
      <c r="H173" s="80" t="s">
        <v>55</v>
      </c>
      <c r="I173" s="121"/>
      <c r="J173" s="117" t="s">
        <v>188</v>
      </c>
    </row>
    <row r="174" spans="1:10" ht="14.25" x14ac:dyDescent="0.2">
      <c r="A174" s="41" t="s">
        <v>40</v>
      </c>
      <c r="B174" s="121"/>
      <c r="C174" s="117" t="s">
        <v>189</v>
      </c>
      <c r="D174" s="69"/>
      <c r="E174" s="118">
        <v>4943</v>
      </c>
      <c r="F174" s="119">
        <v>0</v>
      </c>
      <c r="G174" s="138"/>
      <c r="H174" s="80" t="s">
        <v>55</v>
      </c>
      <c r="I174" s="121"/>
      <c r="J174" s="117" t="s">
        <v>189</v>
      </c>
    </row>
    <row r="175" spans="1:10" ht="14.25" x14ac:dyDescent="0.2">
      <c r="A175" s="41" t="s">
        <v>40</v>
      </c>
      <c r="B175" s="121"/>
      <c r="C175" s="117" t="s">
        <v>190</v>
      </c>
      <c r="D175" s="69"/>
      <c r="E175" s="118">
        <v>4950</v>
      </c>
      <c r="F175" s="119">
        <v>0</v>
      </c>
      <c r="G175" s="138"/>
      <c r="H175" s="80" t="s">
        <v>55</v>
      </c>
      <c r="I175" s="121"/>
      <c r="J175" s="117" t="s">
        <v>190</v>
      </c>
    </row>
    <row r="176" spans="1:10" ht="14.25" x14ac:dyDescent="0.2">
      <c r="A176" s="41" t="s">
        <v>40</v>
      </c>
      <c r="B176" s="121"/>
      <c r="C176" s="117" t="s">
        <v>191</v>
      </c>
      <c r="D176" s="69"/>
      <c r="E176" s="118">
        <v>4951</v>
      </c>
      <c r="F176" s="119">
        <v>0</v>
      </c>
      <c r="G176" s="138"/>
      <c r="H176" s="80" t="s">
        <v>55</v>
      </c>
      <c r="I176" s="121"/>
      <c r="J176" s="117" t="s">
        <v>191</v>
      </c>
    </row>
    <row r="177" spans="1:10" ht="24" x14ac:dyDescent="0.2">
      <c r="A177" s="41" t="s">
        <v>40</v>
      </c>
      <c r="B177" s="121"/>
      <c r="C177" s="117" t="s">
        <v>192</v>
      </c>
      <c r="D177" s="69"/>
      <c r="E177" s="118">
        <v>4953</v>
      </c>
      <c r="F177" s="119">
        <v>0</v>
      </c>
      <c r="G177" s="138"/>
      <c r="H177" s="80" t="s">
        <v>55</v>
      </c>
      <c r="I177" s="121"/>
      <c r="J177" s="117" t="s">
        <v>192</v>
      </c>
    </row>
    <row r="178" spans="1:10" ht="15" x14ac:dyDescent="0.25">
      <c r="A178" s="41" t="s">
        <v>40</v>
      </c>
      <c r="B178" s="121"/>
      <c r="C178" s="363" t="s">
        <v>669</v>
      </c>
      <c r="D178" s="358"/>
      <c r="E178" s="352">
        <v>4957</v>
      </c>
      <c r="F178" s="119"/>
      <c r="G178" s="138"/>
      <c r="H178" s="80" t="s">
        <v>55</v>
      </c>
      <c r="I178" s="121"/>
      <c r="J178" s="117" t="str">
        <f>+C178</f>
        <v>Other liabilities- net clearing</v>
      </c>
    </row>
    <row r="179" spans="1:10" ht="14.25" x14ac:dyDescent="0.2">
      <c r="A179" s="41" t="s">
        <v>40</v>
      </c>
      <c r="B179" s="121"/>
      <c r="C179" s="117" t="s">
        <v>193</v>
      </c>
      <c r="D179" s="69"/>
      <c r="E179" s="118">
        <v>4966</v>
      </c>
      <c r="F179" s="119">
        <v>0</v>
      </c>
      <c r="G179" s="138"/>
      <c r="H179" s="80" t="s">
        <v>55</v>
      </c>
      <c r="I179" s="121"/>
      <c r="J179" s="117" t="s">
        <v>193</v>
      </c>
    </row>
    <row r="180" spans="1:10" ht="14.25" x14ac:dyDescent="0.2">
      <c r="A180" s="41" t="s">
        <v>40</v>
      </c>
      <c r="B180" s="121"/>
      <c r="C180" s="145" t="s">
        <v>194</v>
      </c>
      <c r="D180" s="146"/>
      <c r="E180" s="118">
        <v>4970</v>
      </c>
      <c r="F180" s="119">
        <v>0</v>
      </c>
      <c r="G180" s="138"/>
      <c r="H180" s="80" t="s">
        <v>55</v>
      </c>
      <c r="I180" s="121"/>
      <c r="J180" s="145" t="s">
        <v>194</v>
      </c>
    </row>
    <row r="181" spans="1:10" ht="24" x14ac:dyDescent="0.2">
      <c r="A181" s="41" t="s">
        <v>40</v>
      </c>
      <c r="B181" s="121"/>
      <c r="C181" s="359" t="s">
        <v>670</v>
      </c>
      <c r="D181" s="360"/>
      <c r="E181" s="364">
        <v>4972</v>
      </c>
      <c r="F181" s="119"/>
      <c r="G181" s="138"/>
      <c r="H181" s="80" t="s">
        <v>55</v>
      </c>
      <c r="I181" s="121"/>
      <c r="J181" s="145" t="str">
        <f>+C181</f>
        <v>Unclaimed Balance - Foreign Exchange</v>
      </c>
    </row>
    <row r="182" spans="1:10" ht="14.25" x14ac:dyDescent="0.2">
      <c r="A182" s="41" t="s">
        <v>40</v>
      </c>
      <c r="B182" s="121"/>
      <c r="C182" s="359" t="s">
        <v>671</v>
      </c>
      <c r="D182" s="360"/>
      <c r="E182" s="364">
        <v>4973</v>
      </c>
      <c r="F182" s="119"/>
      <c r="G182" s="138"/>
      <c r="H182" s="80" t="s">
        <v>55</v>
      </c>
      <c r="I182" s="121"/>
      <c r="J182" s="145" t="str">
        <f>+C182</f>
        <v>Misc. Provisions</v>
      </c>
    </row>
    <row r="183" spans="1:10" ht="14.25" x14ac:dyDescent="0.2">
      <c r="A183" s="41" t="s">
        <v>40</v>
      </c>
      <c r="B183" s="121"/>
      <c r="C183" s="117" t="s">
        <v>195</v>
      </c>
      <c r="D183" s="69"/>
      <c r="E183" s="118">
        <v>4979</v>
      </c>
      <c r="F183" s="119">
        <v>0</v>
      </c>
      <c r="G183" s="138"/>
      <c r="H183" s="80" t="s">
        <v>55</v>
      </c>
      <c r="I183" s="121"/>
      <c r="J183" s="117" t="s">
        <v>195</v>
      </c>
    </row>
    <row r="184" spans="1:10" ht="24" x14ac:dyDescent="0.2">
      <c r="A184" s="41" t="s">
        <v>40</v>
      </c>
      <c r="B184" s="121"/>
      <c r="C184" s="117" t="s">
        <v>196</v>
      </c>
      <c r="D184" s="69"/>
      <c r="E184" s="118">
        <v>4980</v>
      </c>
      <c r="F184" s="119">
        <v>0</v>
      </c>
      <c r="G184" s="138"/>
      <c r="H184" s="80" t="s">
        <v>55</v>
      </c>
      <c r="I184" s="121"/>
      <c r="J184" s="117" t="s">
        <v>196</v>
      </c>
    </row>
    <row r="185" spans="1:10" ht="14.25" x14ac:dyDescent="0.2">
      <c r="A185" s="41" t="s">
        <v>40</v>
      </c>
      <c r="B185" s="121"/>
      <c r="C185" s="359" t="s">
        <v>85</v>
      </c>
      <c r="D185" s="360"/>
      <c r="E185" s="353">
        <v>4981</v>
      </c>
      <c r="F185" s="119"/>
      <c r="G185" s="138"/>
      <c r="H185" s="80" t="s">
        <v>55</v>
      </c>
      <c r="I185" s="121"/>
      <c r="J185" s="117" t="str">
        <f>+C185</f>
        <v>General Reserve</v>
      </c>
    </row>
    <row r="186" spans="1:10" ht="24" x14ac:dyDescent="0.2">
      <c r="A186" s="41" t="s">
        <v>40</v>
      </c>
      <c r="B186" s="121"/>
      <c r="C186" s="359" t="s">
        <v>672</v>
      </c>
      <c r="D186" s="360"/>
      <c r="E186" s="353">
        <v>4982</v>
      </c>
      <c r="F186" s="119"/>
      <c r="G186" s="138"/>
      <c r="H186" s="80" t="s">
        <v>55</v>
      </c>
      <c r="I186" s="121"/>
      <c r="J186" s="117" t="str">
        <f>+C186</f>
        <v>Generic Provision For Std. Advances</v>
      </c>
    </row>
    <row r="187" spans="1:10" ht="24" x14ac:dyDescent="0.2">
      <c r="A187" s="41" t="s">
        <v>40</v>
      </c>
      <c r="B187" s="121"/>
      <c r="C187" s="117" t="s">
        <v>197</v>
      </c>
      <c r="D187" s="69"/>
      <c r="E187" s="118">
        <v>4983</v>
      </c>
      <c r="F187" s="119">
        <v>0</v>
      </c>
      <c r="G187" s="138"/>
      <c r="H187" s="80" t="s">
        <v>55</v>
      </c>
      <c r="I187" s="121"/>
      <c r="J187" s="117" t="s">
        <v>197</v>
      </c>
    </row>
    <row r="188" spans="1:10" ht="14.25" x14ac:dyDescent="0.2">
      <c r="A188" s="41" t="s">
        <v>40</v>
      </c>
      <c r="B188" s="121"/>
      <c r="C188" s="117" t="s">
        <v>198</v>
      </c>
      <c r="D188" s="69"/>
      <c r="E188" s="118">
        <v>4985</v>
      </c>
      <c r="F188" s="119">
        <v>0</v>
      </c>
      <c r="G188" s="138"/>
      <c r="H188" s="80" t="s">
        <v>55</v>
      </c>
      <c r="I188" s="121"/>
      <c r="J188" s="117" t="s">
        <v>198</v>
      </c>
    </row>
    <row r="189" spans="1:10" ht="24" x14ac:dyDescent="0.2">
      <c r="A189" s="41" t="s">
        <v>40</v>
      </c>
      <c r="B189" s="121"/>
      <c r="C189" s="359" t="s">
        <v>673</v>
      </c>
      <c r="D189" s="360"/>
      <c r="E189" s="353">
        <v>4986</v>
      </c>
      <c r="F189" s="119"/>
      <c r="G189" s="138"/>
      <c r="H189" s="80" t="s">
        <v>55</v>
      </c>
      <c r="I189" s="121"/>
      <c r="J189" s="117" t="str">
        <f>+C189</f>
        <v>Provision For Sub-Std. Advances</v>
      </c>
    </row>
    <row r="190" spans="1:10" ht="24" x14ac:dyDescent="0.2">
      <c r="A190" s="41" t="s">
        <v>40</v>
      </c>
      <c r="B190" s="121"/>
      <c r="C190" s="117" t="s">
        <v>199</v>
      </c>
      <c r="D190" s="69"/>
      <c r="E190" s="118">
        <v>4990</v>
      </c>
      <c r="F190" s="119">
        <v>0</v>
      </c>
      <c r="G190" s="138"/>
      <c r="H190" s="80" t="s">
        <v>55</v>
      </c>
      <c r="I190" s="121"/>
      <c r="J190" s="117" t="s">
        <v>199</v>
      </c>
    </row>
    <row r="191" spans="1:10" ht="24" x14ac:dyDescent="0.2">
      <c r="A191" s="41" t="s">
        <v>40</v>
      </c>
      <c r="B191" s="121"/>
      <c r="C191" s="359" t="s">
        <v>674</v>
      </c>
      <c r="D191" s="360"/>
      <c r="E191" s="353">
        <v>4991</v>
      </c>
      <c r="F191" s="119"/>
      <c r="G191" s="138"/>
      <c r="H191" s="80" t="s">
        <v>55</v>
      </c>
      <c r="I191" s="121"/>
      <c r="J191" s="117" t="str">
        <f>+C191</f>
        <v>Provision For Depreciation On Matured Debentures</v>
      </c>
    </row>
    <row r="192" spans="1:10" ht="14.25" x14ac:dyDescent="0.2">
      <c r="A192" s="41" t="s">
        <v>40</v>
      </c>
      <c r="B192" s="121"/>
      <c r="C192" s="117" t="s">
        <v>200</v>
      </c>
      <c r="D192" s="69"/>
      <c r="E192" s="118">
        <v>4992</v>
      </c>
      <c r="F192" s="119">
        <v>0</v>
      </c>
      <c r="G192" s="138"/>
      <c r="H192" s="80" t="s">
        <v>55</v>
      </c>
      <c r="I192" s="121"/>
      <c r="J192" s="117" t="s">
        <v>200</v>
      </c>
    </row>
    <row r="193" spans="1:10" ht="14.25" x14ac:dyDescent="0.2">
      <c r="A193" s="41" t="s">
        <v>40</v>
      </c>
      <c r="B193" s="121"/>
      <c r="C193" s="117" t="s">
        <v>201</v>
      </c>
      <c r="D193" s="69"/>
      <c r="E193" s="118">
        <v>4993</v>
      </c>
      <c r="F193" s="119">
        <v>0</v>
      </c>
      <c r="G193" s="138"/>
      <c r="H193" s="80" t="s">
        <v>55</v>
      </c>
      <c r="I193" s="121"/>
      <c r="J193" s="117" t="s">
        <v>201</v>
      </c>
    </row>
    <row r="194" spans="1:10" ht="24" x14ac:dyDescent="0.2">
      <c r="A194" s="41" t="s">
        <v>40</v>
      </c>
      <c r="B194" s="121"/>
      <c r="C194" s="117" t="s">
        <v>202</v>
      </c>
      <c r="D194" s="69"/>
      <c r="E194" s="118">
        <v>4994</v>
      </c>
      <c r="F194" s="119">
        <v>0</v>
      </c>
      <c r="G194" s="138"/>
      <c r="H194" s="80" t="s">
        <v>55</v>
      </c>
      <c r="I194" s="121"/>
      <c r="J194" s="117" t="s">
        <v>202</v>
      </c>
    </row>
    <row r="195" spans="1:10" ht="14.25" x14ac:dyDescent="0.2">
      <c r="A195" s="41" t="s">
        <v>40</v>
      </c>
      <c r="B195" s="121"/>
      <c r="C195" s="359" t="s">
        <v>675</v>
      </c>
      <c r="D195" s="360"/>
      <c r="E195" s="353">
        <v>4995</v>
      </c>
      <c r="F195" s="119"/>
      <c r="G195" s="138"/>
      <c r="H195" s="80" t="s">
        <v>55</v>
      </c>
      <c r="I195" s="121"/>
      <c r="J195" s="117" t="str">
        <f>+C195</f>
        <v>Others Finacle Migration A/C</v>
      </c>
    </row>
    <row r="196" spans="1:10" ht="14.25" x14ac:dyDescent="0.2">
      <c r="A196" s="41" t="s">
        <v>40</v>
      </c>
      <c r="B196" s="121"/>
      <c r="C196" s="117" t="s">
        <v>203</v>
      </c>
      <c r="D196" s="69"/>
      <c r="E196" s="118">
        <v>5000</v>
      </c>
      <c r="F196" s="119">
        <v>0</v>
      </c>
      <c r="G196" s="138"/>
      <c r="H196" s="80" t="s">
        <v>55</v>
      </c>
      <c r="I196" s="121"/>
      <c r="J196" s="117" t="s">
        <v>203</v>
      </c>
    </row>
    <row r="197" spans="1:10" ht="14.25" x14ac:dyDescent="0.2">
      <c r="A197" s="41" t="s">
        <v>40</v>
      </c>
      <c r="B197" s="121"/>
      <c r="C197" s="359" t="s">
        <v>676</v>
      </c>
      <c r="D197" s="360"/>
      <c r="E197" s="353">
        <v>5001</v>
      </c>
      <c r="F197" s="119"/>
      <c r="G197" s="138"/>
      <c r="H197" s="80" t="s">
        <v>55</v>
      </c>
      <c r="I197" s="121"/>
      <c r="J197" s="117" t="str">
        <f>+C197</f>
        <v>Provision For Interest Tax</v>
      </c>
    </row>
    <row r="198" spans="1:10" ht="24" x14ac:dyDescent="0.2">
      <c r="A198" s="41" t="s">
        <v>40</v>
      </c>
      <c r="B198" s="121"/>
      <c r="C198" s="150" t="s">
        <v>204</v>
      </c>
      <c r="D198" s="151"/>
      <c r="E198" s="152">
        <v>5004</v>
      </c>
      <c r="F198" s="119">
        <v>0</v>
      </c>
      <c r="G198" s="138"/>
      <c r="H198" s="80" t="s">
        <v>55</v>
      </c>
      <c r="I198" s="121"/>
      <c r="J198" s="150" t="s">
        <v>204</v>
      </c>
    </row>
    <row r="199" spans="1:10" ht="24" x14ac:dyDescent="0.2">
      <c r="A199" s="41" t="s">
        <v>40</v>
      </c>
      <c r="B199" s="121"/>
      <c r="C199" s="117" t="s">
        <v>205</v>
      </c>
      <c r="D199" s="69"/>
      <c r="E199" s="118">
        <v>5005</v>
      </c>
      <c r="F199" s="119">
        <v>0</v>
      </c>
      <c r="G199" s="138"/>
      <c r="H199" s="80" t="s">
        <v>55</v>
      </c>
      <c r="I199" s="121"/>
      <c r="J199" s="117" t="s">
        <v>205</v>
      </c>
    </row>
    <row r="200" spans="1:10" ht="14.25" x14ac:dyDescent="0.2">
      <c r="A200" s="41" t="s">
        <v>40</v>
      </c>
      <c r="B200" s="121"/>
      <c r="C200" s="117" t="s">
        <v>206</v>
      </c>
      <c r="D200" s="69"/>
      <c r="E200" s="118">
        <v>5006</v>
      </c>
      <c r="F200" s="119">
        <v>0</v>
      </c>
      <c r="G200" s="138"/>
      <c r="H200" s="80" t="s">
        <v>55</v>
      </c>
      <c r="I200" s="121"/>
      <c r="J200" s="117" t="s">
        <v>206</v>
      </c>
    </row>
    <row r="201" spans="1:10" ht="24" x14ac:dyDescent="0.2">
      <c r="A201" s="41" t="s">
        <v>40</v>
      </c>
      <c r="B201" s="121"/>
      <c r="C201" s="117" t="s">
        <v>207</v>
      </c>
      <c r="D201" s="69"/>
      <c r="E201" s="118">
        <v>5007</v>
      </c>
      <c r="F201" s="119">
        <v>0</v>
      </c>
      <c r="G201" s="138"/>
      <c r="H201" s="80" t="s">
        <v>55</v>
      </c>
      <c r="I201" s="121"/>
      <c r="J201" s="117" t="s">
        <v>207</v>
      </c>
    </row>
    <row r="202" spans="1:10" ht="24" x14ac:dyDescent="0.2">
      <c r="A202" s="41" t="s">
        <v>40</v>
      </c>
      <c r="B202" s="121"/>
      <c r="C202" s="117" t="s">
        <v>208</v>
      </c>
      <c r="D202" s="69"/>
      <c r="E202" s="118">
        <v>5008</v>
      </c>
      <c r="F202" s="119">
        <v>0</v>
      </c>
      <c r="G202" s="138"/>
      <c r="H202" s="80" t="s">
        <v>55</v>
      </c>
      <c r="I202" s="121"/>
      <c r="J202" s="117" t="s">
        <v>208</v>
      </c>
    </row>
    <row r="203" spans="1:10" ht="14.25" x14ac:dyDescent="0.2">
      <c r="A203" s="41" t="s">
        <v>40</v>
      </c>
      <c r="B203" s="121"/>
      <c r="C203" s="145" t="s">
        <v>209</v>
      </c>
      <c r="D203" s="146"/>
      <c r="E203" s="118">
        <v>5009</v>
      </c>
      <c r="F203" s="119">
        <v>0</v>
      </c>
      <c r="G203" s="138"/>
      <c r="H203" s="80" t="s">
        <v>55</v>
      </c>
      <c r="I203" s="121"/>
      <c r="J203" s="145" t="s">
        <v>209</v>
      </c>
    </row>
    <row r="204" spans="1:10" ht="24" x14ac:dyDescent="0.2">
      <c r="A204" s="41" t="s">
        <v>40</v>
      </c>
      <c r="B204" s="121"/>
      <c r="C204" s="117" t="s">
        <v>210</v>
      </c>
      <c r="D204" s="69"/>
      <c r="E204" s="118">
        <v>5010</v>
      </c>
      <c r="F204" s="119">
        <v>0</v>
      </c>
      <c r="G204" s="138"/>
      <c r="H204" s="80" t="s">
        <v>55</v>
      </c>
      <c r="I204" s="121"/>
      <c r="J204" s="117" t="s">
        <v>210</v>
      </c>
    </row>
    <row r="205" spans="1:10" ht="14.25" x14ac:dyDescent="0.2">
      <c r="A205" s="41" t="s">
        <v>40</v>
      </c>
      <c r="B205" s="121"/>
      <c r="C205" s="145" t="s">
        <v>211</v>
      </c>
      <c r="D205" s="146"/>
      <c r="E205" s="118">
        <v>5017</v>
      </c>
      <c r="F205" s="119">
        <v>0</v>
      </c>
      <c r="G205" s="138"/>
      <c r="H205" s="80" t="s">
        <v>55</v>
      </c>
      <c r="I205" s="121"/>
      <c r="J205" s="145" t="s">
        <v>211</v>
      </c>
    </row>
    <row r="206" spans="1:10" ht="14.25" x14ac:dyDescent="0.2">
      <c r="A206" s="41" t="s">
        <v>40</v>
      </c>
      <c r="B206" s="121"/>
      <c r="C206" s="145" t="s">
        <v>212</v>
      </c>
      <c r="D206" s="146"/>
      <c r="E206" s="118">
        <v>5019</v>
      </c>
      <c r="F206" s="119">
        <v>0</v>
      </c>
      <c r="G206" s="138"/>
      <c r="H206" s="80" t="s">
        <v>55</v>
      </c>
      <c r="I206" s="121"/>
      <c r="J206" s="145" t="s">
        <v>212</v>
      </c>
    </row>
    <row r="207" spans="1:10" ht="24" x14ac:dyDescent="0.2">
      <c r="A207" s="41" t="s">
        <v>40</v>
      </c>
      <c r="B207" s="121"/>
      <c r="C207" s="117" t="s">
        <v>213</v>
      </c>
      <c r="D207" s="69"/>
      <c r="E207" s="118">
        <v>5031</v>
      </c>
      <c r="F207" s="119">
        <v>0</v>
      </c>
      <c r="G207" s="138"/>
      <c r="H207" s="80" t="s">
        <v>55</v>
      </c>
      <c r="I207" s="121"/>
      <c r="J207" s="117" t="s">
        <v>213</v>
      </c>
    </row>
    <row r="208" spans="1:10" ht="14.25" x14ac:dyDescent="0.2">
      <c r="A208" s="41" t="s">
        <v>40</v>
      </c>
      <c r="B208" s="121"/>
      <c r="C208" s="359" t="s">
        <v>677</v>
      </c>
      <c r="D208" s="360"/>
      <c r="E208" s="353">
        <v>5033</v>
      </c>
      <c r="F208" s="119"/>
      <c r="G208" s="138"/>
      <c r="H208" s="80" t="s">
        <v>55</v>
      </c>
      <c r="I208" s="121"/>
      <c r="J208" s="117" t="str">
        <f>+C208</f>
        <v>BOB Charge Back On VISA</v>
      </c>
    </row>
    <row r="209" spans="1:10" ht="14.25" x14ac:dyDescent="0.2">
      <c r="A209" s="41" t="s">
        <v>40</v>
      </c>
      <c r="B209" s="121"/>
      <c r="C209" s="117" t="s">
        <v>214</v>
      </c>
      <c r="D209" s="69"/>
      <c r="E209" s="118">
        <v>5047</v>
      </c>
      <c r="F209" s="119">
        <v>0</v>
      </c>
      <c r="G209" s="138"/>
      <c r="H209" s="80" t="s">
        <v>55</v>
      </c>
      <c r="I209" s="121"/>
      <c r="J209" s="117" t="s">
        <v>214</v>
      </c>
    </row>
    <row r="210" spans="1:10" ht="24" x14ac:dyDescent="0.2">
      <c r="A210" s="41" t="s">
        <v>40</v>
      </c>
      <c r="B210" s="121"/>
      <c r="C210" s="359" t="s">
        <v>678</v>
      </c>
      <c r="D210" s="360"/>
      <c r="E210" s="353">
        <v>9995</v>
      </c>
      <c r="F210" s="119"/>
      <c r="G210" s="138"/>
      <c r="H210" s="80" t="s">
        <v>55</v>
      </c>
      <c r="I210" s="121"/>
      <c r="J210" s="117" t="str">
        <f>+C210</f>
        <v>Unmapped Codes Other Liabilities (Only For EWGl)</v>
      </c>
    </row>
    <row r="211" spans="1:10" ht="15" x14ac:dyDescent="0.2">
      <c r="A211" s="41" t="s">
        <v>40</v>
      </c>
      <c r="B211" s="121"/>
      <c r="C211" s="123" t="s">
        <v>215</v>
      </c>
      <c r="D211" s="124"/>
      <c r="E211" s="125"/>
      <c r="F211" s="126" t="s">
        <v>80</v>
      </c>
      <c r="G211" s="136">
        <f>+SUM(F148:F209)</f>
        <v>0</v>
      </c>
      <c r="I211" s="121"/>
      <c r="J211" s="123" t="s">
        <v>215</v>
      </c>
    </row>
    <row r="212" spans="1:10" ht="15" x14ac:dyDescent="0.2">
      <c r="A212" s="41" t="s">
        <v>40</v>
      </c>
      <c r="B212" s="111" t="s">
        <v>216</v>
      </c>
      <c r="C212" s="123"/>
      <c r="D212" s="124"/>
      <c r="E212" s="125"/>
      <c r="F212" s="126" t="s">
        <v>80</v>
      </c>
      <c r="G212" s="136">
        <f>G131+G132+G146+G211</f>
        <v>0</v>
      </c>
      <c r="I212" s="111" t="s">
        <v>216</v>
      </c>
      <c r="J212" s="123"/>
    </row>
    <row r="213" spans="1:10" x14ac:dyDescent="0.2">
      <c r="A213" s="41" t="s">
        <v>40</v>
      </c>
    </row>
    <row r="214" spans="1:10" ht="14.25" x14ac:dyDescent="0.2">
      <c r="A214" s="41" t="s">
        <v>40</v>
      </c>
      <c r="B214" s="111" t="s">
        <v>217</v>
      </c>
      <c r="C214" s="123"/>
      <c r="D214" s="123"/>
      <c r="E214" s="130"/>
      <c r="F214" s="131" t="s">
        <v>43</v>
      </c>
      <c r="G214" s="117"/>
      <c r="I214" s="111" t="s">
        <v>217</v>
      </c>
      <c r="J214" s="123"/>
    </row>
    <row r="215" spans="1:10" ht="14.25" x14ac:dyDescent="0.2">
      <c r="A215" s="41" t="s">
        <v>40</v>
      </c>
      <c r="B215" s="121"/>
      <c r="C215" s="128" t="s">
        <v>218</v>
      </c>
      <c r="D215" s="129"/>
      <c r="E215" s="118">
        <v>2010</v>
      </c>
      <c r="F215" s="119">
        <v>0</v>
      </c>
      <c r="G215" s="138"/>
      <c r="H215" s="80" t="s">
        <v>219</v>
      </c>
      <c r="I215" s="121"/>
      <c r="J215" s="128" t="s">
        <v>218</v>
      </c>
    </row>
    <row r="216" spans="1:10" ht="14.25" x14ac:dyDescent="0.2">
      <c r="A216" s="41" t="s">
        <v>40</v>
      </c>
      <c r="B216" s="121"/>
      <c r="C216" s="153" t="s">
        <v>220</v>
      </c>
      <c r="D216" s="154"/>
      <c r="E216" s="118">
        <v>2011</v>
      </c>
      <c r="F216" s="119">
        <v>0</v>
      </c>
      <c r="G216" s="138"/>
      <c r="H216" s="80" t="s">
        <v>219</v>
      </c>
      <c r="I216" s="121"/>
      <c r="J216" s="153" t="s">
        <v>220</v>
      </c>
    </row>
    <row r="217" spans="1:10" ht="14.25" x14ac:dyDescent="0.2">
      <c r="A217" s="41" t="s">
        <v>40</v>
      </c>
      <c r="B217" s="121"/>
      <c r="C217" s="117" t="s">
        <v>221</v>
      </c>
      <c r="D217" s="69"/>
      <c r="E217" s="118">
        <v>2013</v>
      </c>
      <c r="F217" s="119">
        <v>0</v>
      </c>
      <c r="G217" s="138"/>
      <c r="H217" s="80" t="s">
        <v>219</v>
      </c>
      <c r="I217" s="121"/>
      <c r="J217" s="117" t="s">
        <v>221</v>
      </c>
    </row>
    <row r="218" spans="1:10" ht="14.25" x14ac:dyDescent="0.2">
      <c r="A218" s="41" t="s">
        <v>40</v>
      </c>
      <c r="B218" s="121"/>
      <c r="C218" s="117" t="s">
        <v>222</v>
      </c>
      <c r="D218" s="69"/>
      <c r="E218" s="118">
        <v>2020</v>
      </c>
      <c r="F218" s="119">
        <v>0</v>
      </c>
      <c r="G218" s="138"/>
      <c r="H218" s="80" t="s">
        <v>219</v>
      </c>
      <c r="I218" s="121"/>
      <c r="J218" s="117" t="s">
        <v>222</v>
      </c>
    </row>
    <row r="219" spans="1:10" ht="15" x14ac:dyDescent="0.2">
      <c r="A219" s="41" t="s">
        <v>40</v>
      </c>
      <c r="B219" s="121"/>
      <c r="C219" s="123" t="s">
        <v>223</v>
      </c>
      <c r="D219" s="124"/>
      <c r="E219" s="125"/>
      <c r="F219" s="155" t="s">
        <v>80</v>
      </c>
      <c r="G219" s="136">
        <f>+SUM(F215:F218)</f>
        <v>0</v>
      </c>
      <c r="I219" s="121"/>
      <c r="J219" s="123" t="s">
        <v>223</v>
      </c>
    </row>
    <row r="220" spans="1:10" ht="15" x14ac:dyDescent="0.2">
      <c r="A220" s="41" t="s">
        <v>40</v>
      </c>
      <c r="B220" s="111" t="s">
        <v>224</v>
      </c>
      <c r="C220" s="123"/>
      <c r="D220" s="124"/>
      <c r="E220" s="125"/>
      <c r="F220" s="155" t="s">
        <v>80</v>
      </c>
      <c r="G220" s="136">
        <f>G219</f>
        <v>0</v>
      </c>
      <c r="I220" s="111" t="s">
        <v>224</v>
      </c>
      <c r="J220" s="123"/>
    </row>
    <row r="221" spans="1:10" x14ac:dyDescent="0.2">
      <c r="A221" s="41" t="s">
        <v>40</v>
      </c>
    </row>
    <row r="222" spans="1:10" ht="14.25" x14ac:dyDescent="0.2">
      <c r="A222" s="41" t="s">
        <v>40</v>
      </c>
      <c r="B222" s="111" t="s">
        <v>225</v>
      </c>
      <c r="C222" s="123"/>
      <c r="D222" s="123"/>
      <c r="E222" s="130"/>
      <c r="F222" s="131" t="s">
        <v>43</v>
      </c>
      <c r="G222" s="117"/>
      <c r="I222" s="111" t="s">
        <v>225</v>
      </c>
      <c r="J222" s="123"/>
    </row>
    <row r="223" spans="1:10" ht="36" x14ac:dyDescent="0.2">
      <c r="A223" s="41" t="s">
        <v>40</v>
      </c>
      <c r="B223" s="156"/>
      <c r="C223" s="117" t="s">
        <v>226</v>
      </c>
      <c r="D223" s="69"/>
      <c r="E223" s="147">
        <v>2048</v>
      </c>
      <c r="F223" s="119">
        <v>0</v>
      </c>
      <c r="G223" s="138"/>
      <c r="H223" s="80" t="s">
        <v>219</v>
      </c>
      <c r="I223" s="156"/>
      <c r="J223" s="117" t="s">
        <v>226</v>
      </c>
    </row>
    <row r="224" spans="1:10" ht="24" x14ac:dyDescent="0.2">
      <c r="A224" s="41" t="s">
        <v>40</v>
      </c>
      <c r="B224" s="68"/>
      <c r="C224" s="117" t="s">
        <v>227</v>
      </c>
      <c r="D224" s="69"/>
      <c r="E224" s="147"/>
      <c r="F224" s="157">
        <f>+F223</f>
        <v>0</v>
      </c>
      <c r="G224" s="158"/>
      <c r="I224" s="68"/>
      <c r="J224" s="117" t="s">
        <v>227</v>
      </c>
    </row>
    <row r="225" spans="1:10" ht="14.25" x14ac:dyDescent="0.2">
      <c r="A225" s="41" t="s">
        <v>40</v>
      </c>
      <c r="B225" s="68"/>
      <c r="C225" s="417" t="s">
        <v>679</v>
      </c>
      <c r="D225" s="418"/>
      <c r="E225" s="352">
        <v>2050</v>
      </c>
      <c r="F225" s="365"/>
      <c r="G225" s="158"/>
      <c r="H225" s="80" t="s">
        <v>219</v>
      </c>
      <c r="I225" s="68"/>
      <c r="J225" s="117" t="str">
        <f>+C225</f>
        <v xml:space="preserve">Banks In India CA- Other Banks </v>
      </c>
    </row>
    <row r="226" spans="1:10" ht="24" x14ac:dyDescent="0.2">
      <c r="A226" s="41" t="s">
        <v>40</v>
      </c>
      <c r="B226" s="68" t="s">
        <v>135</v>
      </c>
      <c r="C226" s="117" t="s">
        <v>228</v>
      </c>
      <c r="D226" s="69"/>
      <c r="E226" s="147">
        <v>2055</v>
      </c>
      <c r="F226" s="119">
        <v>0</v>
      </c>
      <c r="G226" s="158"/>
      <c r="H226" s="80" t="s">
        <v>219</v>
      </c>
      <c r="I226" s="68" t="s">
        <v>135</v>
      </c>
      <c r="J226" s="117" t="s">
        <v>228</v>
      </c>
    </row>
    <row r="227" spans="1:10" ht="38.25" x14ac:dyDescent="0.2">
      <c r="A227" s="41" t="s">
        <v>40</v>
      </c>
      <c r="B227" s="68"/>
      <c r="C227" s="159" t="s">
        <v>229</v>
      </c>
      <c r="D227" s="160"/>
      <c r="E227" s="147"/>
      <c r="F227" s="161">
        <f>F226</f>
        <v>0</v>
      </c>
      <c r="G227" s="158"/>
      <c r="I227" s="68"/>
      <c r="J227" s="159" t="s">
        <v>229</v>
      </c>
    </row>
    <row r="228" spans="1:10" ht="25.5" x14ac:dyDescent="0.2">
      <c r="A228" s="41" t="s">
        <v>40</v>
      </c>
      <c r="B228" s="68"/>
      <c r="C228" s="159" t="s">
        <v>230</v>
      </c>
      <c r="D228" s="160"/>
      <c r="E228" s="147"/>
      <c r="F228" s="161">
        <f>+F224+F227</f>
        <v>0</v>
      </c>
      <c r="G228" s="158"/>
      <c r="I228" s="68"/>
      <c r="J228" s="159" t="s">
        <v>230</v>
      </c>
    </row>
    <row r="229" spans="1:10" ht="24" x14ac:dyDescent="0.2">
      <c r="A229" s="41" t="s">
        <v>40</v>
      </c>
      <c r="B229" s="111"/>
      <c r="C229" s="123" t="s">
        <v>231</v>
      </c>
      <c r="D229" s="124"/>
      <c r="E229" s="162"/>
      <c r="F229" s="163" t="s">
        <v>80</v>
      </c>
      <c r="G229" s="136">
        <f>F228</f>
        <v>0</v>
      </c>
      <c r="I229" s="111"/>
      <c r="J229" s="123" t="s">
        <v>231</v>
      </c>
    </row>
    <row r="230" spans="1:10" ht="14.25" x14ac:dyDescent="0.2">
      <c r="A230" s="41" t="s">
        <v>40</v>
      </c>
      <c r="B230" s="111" t="s">
        <v>232</v>
      </c>
      <c r="C230" s="123"/>
      <c r="D230" s="123"/>
      <c r="E230" s="130"/>
      <c r="F230" s="131" t="s">
        <v>43</v>
      </c>
      <c r="G230" s="117"/>
      <c r="I230" s="111" t="s">
        <v>232</v>
      </c>
      <c r="J230" s="123"/>
    </row>
    <row r="231" spans="1:10" ht="14.25" x14ac:dyDescent="0.2">
      <c r="A231" s="41" t="s">
        <v>40</v>
      </c>
      <c r="B231" s="68"/>
      <c r="C231" s="117" t="s">
        <v>233</v>
      </c>
      <c r="D231" s="69"/>
      <c r="E231" s="147" t="s">
        <v>234</v>
      </c>
      <c r="F231" s="119">
        <v>0</v>
      </c>
      <c r="G231" s="158"/>
      <c r="H231" s="80" t="s">
        <v>219</v>
      </c>
      <c r="I231" s="68"/>
      <c r="J231" s="117" t="s">
        <v>233</v>
      </c>
    </row>
    <row r="232" spans="1:10" ht="24" x14ac:dyDescent="0.2">
      <c r="A232" s="41" t="s">
        <v>40</v>
      </c>
      <c r="B232" s="68"/>
      <c r="C232" s="117" t="s">
        <v>235</v>
      </c>
      <c r="D232" s="149"/>
      <c r="E232" s="147">
        <v>2070</v>
      </c>
      <c r="F232" s="119">
        <v>0</v>
      </c>
      <c r="G232" s="158"/>
      <c r="H232" s="80" t="s">
        <v>219</v>
      </c>
      <c r="I232" s="68"/>
      <c r="J232" s="117" t="s">
        <v>235</v>
      </c>
    </row>
    <row r="233" spans="1:10" ht="24" x14ac:dyDescent="0.2">
      <c r="A233" s="41" t="s">
        <v>40</v>
      </c>
      <c r="B233" s="121"/>
      <c r="C233" s="117" t="s">
        <v>236</v>
      </c>
      <c r="D233" s="149"/>
      <c r="E233" s="118">
        <v>2071</v>
      </c>
      <c r="F233" s="119">
        <v>0</v>
      </c>
      <c r="G233" s="158"/>
      <c r="H233" s="80" t="s">
        <v>219</v>
      </c>
      <c r="I233" s="121"/>
      <c r="J233" s="117" t="s">
        <v>236</v>
      </c>
    </row>
    <row r="234" spans="1:10" x14ac:dyDescent="0.2">
      <c r="A234" s="41" t="s">
        <v>40</v>
      </c>
      <c r="B234" s="121"/>
      <c r="C234" s="417" t="s">
        <v>233</v>
      </c>
      <c r="D234" s="418"/>
      <c r="E234" s="366">
        <v>2072</v>
      </c>
      <c r="F234" s="367"/>
      <c r="G234" s="158"/>
      <c r="H234" s="80" t="s">
        <v>219</v>
      </c>
      <c r="I234" s="121"/>
      <c r="J234" s="117" t="str">
        <f>+C234</f>
        <v>In C/Acs with - Subsidiaries</v>
      </c>
    </row>
    <row r="235" spans="1:10" ht="36" x14ac:dyDescent="0.2">
      <c r="A235" s="41" t="s">
        <v>40</v>
      </c>
      <c r="B235" s="121"/>
      <c r="C235" s="123" t="s">
        <v>237</v>
      </c>
      <c r="D235" s="124"/>
      <c r="E235" s="125"/>
      <c r="F235" s="126" t="s">
        <v>80</v>
      </c>
      <c r="G235" s="136">
        <f>SUM(F231:F233)</f>
        <v>0</v>
      </c>
      <c r="I235" s="121"/>
      <c r="J235" s="123" t="s">
        <v>237</v>
      </c>
    </row>
    <row r="236" spans="1:10" ht="24" x14ac:dyDescent="0.2">
      <c r="A236" s="41" t="s">
        <v>40</v>
      </c>
      <c r="B236" s="68"/>
      <c r="C236" s="117" t="s">
        <v>238</v>
      </c>
      <c r="D236" s="69"/>
      <c r="E236" s="118" t="s">
        <v>239</v>
      </c>
      <c r="F236" s="119">
        <v>0</v>
      </c>
      <c r="G236" s="158"/>
      <c r="H236" s="80" t="s">
        <v>219</v>
      </c>
      <c r="I236" s="68"/>
      <c r="J236" s="117" t="s">
        <v>238</v>
      </c>
    </row>
    <row r="237" spans="1:10" ht="36" x14ac:dyDescent="0.2">
      <c r="A237" s="41" t="s">
        <v>40</v>
      </c>
      <c r="B237" s="68"/>
      <c r="C237" s="117" t="s">
        <v>240</v>
      </c>
      <c r="D237" s="149"/>
      <c r="E237" s="147">
        <v>2080</v>
      </c>
      <c r="F237" s="119">
        <v>0</v>
      </c>
      <c r="G237" s="158"/>
      <c r="H237" s="80" t="s">
        <v>219</v>
      </c>
      <c r="I237" s="68"/>
      <c r="J237" s="117" t="s">
        <v>240</v>
      </c>
    </row>
    <row r="238" spans="1:10" ht="24" x14ac:dyDescent="0.2">
      <c r="A238" s="41" t="s">
        <v>40</v>
      </c>
      <c r="B238" s="68"/>
      <c r="C238" s="117" t="s">
        <v>241</v>
      </c>
      <c r="D238" s="149"/>
      <c r="E238" s="147">
        <v>2081</v>
      </c>
      <c r="F238" s="119">
        <v>0</v>
      </c>
      <c r="G238" s="158"/>
      <c r="H238" s="80" t="s">
        <v>219</v>
      </c>
      <c r="I238" s="68"/>
      <c r="J238" s="117" t="s">
        <v>241</v>
      </c>
    </row>
    <row r="239" spans="1:10" ht="24" x14ac:dyDescent="0.2">
      <c r="A239" s="41" t="s">
        <v>40</v>
      </c>
      <c r="B239" s="68"/>
      <c r="C239" s="417" t="s">
        <v>238</v>
      </c>
      <c r="D239" s="418"/>
      <c r="E239" s="352">
        <v>2082</v>
      </c>
      <c r="F239" s="368"/>
      <c r="G239" s="158"/>
      <c r="H239" s="80" t="s">
        <v>219</v>
      </c>
      <c r="I239" s="68"/>
      <c r="J239" s="117" t="str">
        <f>+C239</f>
        <v>In Deposit A/cs with - Subsidiaries</v>
      </c>
    </row>
    <row r="240" spans="1:10" ht="36" x14ac:dyDescent="0.2">
      <c r="A240" s="41" t="s">
        <v>40</v>
      </c>
      <c r="B240" s="68"/>
      <c r="C240" s="123" t="s">
        <v>242</v>
      </c>
      <c r="D240" s="124"/>
      <c r="E240" s="162"/>
      <c r="F240" s="126" t="s">
        <v>80</v>
      </c>
      <c r="G240" s="136">
        <f>SUM(F236:F238)</f>
        <v>0</v>
      </c>
      <c r="I240" s="68"/>
      <c r="J240" s="123" t="s">
        <v>242</v>
      </c>
    </row>
    <row r="241" spans="1:10" ht="24" x14ac:dyDescent="0.2">
      <c r="A241" s="41" t="s">
        <v>40</v>
      </c>
      <c r="B241" s="68"/>
      <c r="C241" s="128" t="s">
        <v>243</v>
      </c>
      <c r="D241" s="129"/>
      <c r="E241" s="143" t="s">
        <v>244</v>
      </c>
      <c r="F241" s="119">
        <v>0</v>
      </c>
      <c r="G241" s="158"/>
      <c r="H241" s="80" t="s">
        <v>219</v>
      </c>
      <c r="I241" s="68"/>
      <c r="J241" s="128" t="s">
        <v>243</v>
      </c>
    </row>
    <row r="242" spans="1:10" ht="36" x14ac:dyDescent="0.2">
      <c r="A242" s="41" t="s">
        <v>40</v>
      </c>
      <c r="B242" s="68"/>
      <c r="C242" s="117" t="s">
        <v>245</v>
      </c>
      <c r="D242" s="149"/>
      <c r="E242" s="71">
        <v>2090</v>
      </c>
      <c r="F242" s="119">
        <v>0</v>
      </c>
      <c r="G242" s="158"/>
      <c r="H242" s="80" t="s">
        <v>219</v>
      </c>
      <c r="I242" s="68"/>
      <c r="J242" s="117" t="s">
        <v>245</v>
      </c>
    </row>
    <row r="243" spans="1:10" ht="24" x14ac:dyDescent="0.2">
      <c r="A243" s="41" t="s">
        <v>40</v>
      </c>
      <c r="B243" s="121"/>
      <c r="C243" s="117" t="s">
        <v>246</v>
      </c>
      <c r="D243" s="149"/>
      <c r="E243" s="118">
        <v>2091</v>
      </c>
      <c r="F243" s="119">
        <v>0</v>
      </c>
      <c r="G243" s="158"/>
      <c r="H243" s="80" t="s">
        <v>219</v>
      </c>
      <c r="I243" s="121"/>
      <c r="J243" s="117" t="s">
        <v>246</v>
      </c>
    </row>
    <row r="244" spans="1:10" ht="24" x14ac:dyDescent="0.2">
      <c r="B244" s="121"/>
      <c r="C244" s="419" t="s">
        <v>243</v>
      </c>
      <c r="D244" s="420"/>
      <c r="E244" s="369">
        <v>2092</v>
      </c>
      <c r="F244" s="365"/>
      <c r="G244" s="158"/>
      <c r="H244" s="80" t="s">
        <v>219</v>
      </c>
      <c r="I244" s="121"/>
      <c r="J244" s="117" t="str">
        <f>+C244</f>
        <v>Money at call &amp; short notice with - Subsidiaries</v>
      </c>
    </row>
    <row r="245" spans="1:10" ht="24" x14ac:dyDescent="0.2">
      <c r="A245" s="41" t="s">
        <v>40</v>
      </c>
      <c r="B245" s="121"/>
      <c r="C245" s="123" t="s">
        <v>247</v>
      </c>
      <c r="D245" s="124"/>
      <c r="E245" s="125"/>
      <c r="F245" s="126" t="s">
        <v>80</v>
      </c>
      <c r="G245" s="136">
        <f>SUM(F241:F243)</f>
        <v>0</v>
      </c>
      <c r="I245" s="121"/>
      <c r="J245" s="123" t="s">
        <v>247</v>
      </c>
    </row>
    <row r="246" spans="1:10" ht="24" x14ac:dyDescent="0.2">
      <c r="A246" s="41" t="s">
        <v>40</v>
      </c>
      <c r="B246" s="121"/>
      <c r="C246" s="123" t="s">
        <v>248</v>
      </c>
      <c r="D246" s="124"/>
      <c r="E246" s="125"/>
      <c r="F246" s="126" t="s">
        <v>80</v>
      </c>
      <c r="G246" s="136">
        <f>+G235+G240+G245</f>
        <v>0</v>
      </c>
      <c r="I246" s="121"/>
      <c r="J246" s="123" t="s">
        <v>248</v>
      </c>
    </row>
    <row r="247" spans="1:10" ht="15" x14ac:dyDescent="0.2">
      <c r="A247" s="41" t="s">
        <v>40</v>
      </c>
      <c r="B247" s="111" t="s">
        <v>249</v>
      </c>
      <c r="C247" s="123"/>
      <c r="D247" s="124"/>
      <c r="E247" s="125"/>
      <c r="F247" s="126" t="s">
        <v>80</v>
      </c>
      <c r="G247" s="136">
        <f>+G229+G246</f>
        <v>0</v>
      </c>
      <c r="I247" s="111" t="s">
        <v>249</v>
      </c>
      <c r="J247" s="123"/>
    </row>
    <row r="248" spans="1:10" x14ac:dyDescent="0.2">
      <c r="A248" s="41" t="s">
        <v>40</v>
      </c>
    </row>
    <row r="249" spans="1:10" ht="24" x14ac:dyDescent="0.2">
      <c r="A249" s="41" t="s">
        <v>40</v>
      </c>
      <c r="B249" s="148" t="s">
        <v>133</v>
      </c>
      <c r="C249" s="117" t="s">
        <v>250</v>
      </c>
      <c r="D249" s="69"/>
      <c r="E249" s="147">
        <v>2100</v>
      </c>
      <c r="F249" s="119">
        <v>0</v>
      </c>
      <c r="G249" s="158"/>
      <c r="H249" s="80" t="s">
        <v>219</v>
      </c>
      <c r="I249" s="148" t="s">
        <v>133</v>
      </c>
      <c r="J249" s="117" t="s">
        <v>250</v>
      </c>
    </row>
    <row r="250" spans="1:10" ht="24" x14ac:dyDescent="0.2">
      <c r="A250" s="41" t="s">
        <v>40</v>
      </c>
      <c r="B250" s="121" t="s">
        <v>135</v>
      </c>
      <c r="C250" s="117" t="s">
        <v>251</v>
      </c>
      <c r="D250" s="69"/>
      <c r="E250" s="118">
        <v>2110</v>
      </c>
      <c r="F250" s="119">
        <v>0</v>
      </c>
      <c r="G250" s="158"/>
      <c r="H250" s="80" t="s">
        <v>219</v>
      </c>
      <c r="I250" s="121" t="s">
        <v>135</v>
      </c>
      <c r="J250" s="117" t="s">
        <v>251</v>
      </c>
    </row>
    <row r="251" spans="1:10" ht="14.25" x14ac:dyDescent="0.2">
      <c r="A251" s="41" t="s">
        <v>40</v>
      </c>
      <c r="B251" s="121" t="s">
        <v>137</v>
      </c>
      <c r="C251" s="117" t="s">
        <v>252</v>
      </c>
      <c r="D251" s="69"/>
      <c r="E251" s="118">
        <v>2120</v>
      </c>
      <c r="F251" s="119">
        <v>0</v>
      </c>
      <c r="G251" s="158"/>
      <c r="H251" s="80" t="s">
        <v>219</v>
      </c>
      <c r="I251" s="121" t="s">
        <v>137</v>
      </c>
      <c r="J251" s="117" t="s">
        <v>252</v>
      </c>
    </row>
    <row r="252" spans="1:10" ht="14.25" x14ac:dyDescent="0.2">
      <c r="A252" s="41" t="s">
        <v>40</v>
      </c>
      <c r="B252" s="121" t="s">
        <v>139</v>
      </c>
      <c r="C252" s="117" t="s">
        <v>253</v>
      </c>
      <c r="D252" s="69"/>
      <c r="E252" s="118">
        <v>2130</v>
      </c>
      <c r="F252" s="119">
        <v>0</v>
      </c>
      <c r="G252" s="158"/>
      <c r="H252" s="80" t="s">
        <v>219</v>
      </c>
      <c r="I252" s="121" t="s">
        <v>139</v>
      </c>
      <c r="J252" s="117" t="s">
        <v>253</v>
      </c>
    </row>
    <row r="253" spans="1:10" ht="24" x14ac:dyDescent="0.2">
      <c r="A253" s="41" t="s">
        <v>40</v>
      </c>
      <c r="B253" s="121" t="s">
        <v>141</v>
      </c>
      <c r="C253" s="117" t="s">
        <v>254</v>
      </c>
      <c r="D253" s="69"/>
      <c r="E253" s="118">
        <v>2140</v>
      </c>
      <c r="F253" s="119">
        <v>0</v>
      </c>
      <c r="G253" s="158"/>
      <c r="H253" s="80" t="s">
        <v>219</v>
      </c>
      <c r="I253" s="121" t="s">
        <v>141</v>
      </c>
      <c r="J253" s="117" t="s">
        <v>254</v>
      </c>
    </row>
    <row r="254" spans="1:10" ht="14.25" x14ac:dyDescent="0.2">
      <c r="A254" s="41" t="s">
        <v>40</v>
      </c>
      <c r="B254" s="121" t="s">
        <v>143</v>
      </c>
      <c r="C254" s="117" t="s">
        <v>255</v>
      </c>
      <c r="D254" s="69"/>
      <c r="E254" s="118">
        <v>2141</v>
      </c>
      <c r="F254" s="119">
        <v>0</v>
      </c>
      <c r="G254" s="158"/>
      <c r="H254" s="80" t="s">
        <v>219</v>
      </c>
      <c r="I254" s="121" t="s">
        <v>143</v>
      </c>
      <c r="J254" s="117" t="s">
        <v>255</v>
      </c>
    </row>
    <row r="255" spans="1:10" ht="14.25" x14ac:dyDescent="0.2">
      <c r="A255" s="41" t="s">
        <v>40</v>
      </c>
      <c r="B255" s="121" t="s">
        <v>256</v>
      </c>
      <c r="C255" s="117" t="s">
        <v>257</v>
      </c>
      <c r="D255" s="69"/>
      <c r="E255" s="118">
        <v>2150</v>
      </c>
      <c r="F255" s="119">
        <v>0</v>
      </c>
      <c r="G255" s="158"/>
      <c r="H255" s="80" t="s">
        <v>219</v>
      </c>
      <c r="I255" s="121" t="s">
        <v>256</v>
      </c>
      <c r="J255" s="117" t="s">
        <v>257</v>
      </c>
    </row>
    <row r="256" spans="1:10" ht="15" x14ac:dyDescent="0.2">
      <c r="A256" s="41" t="s">
        <v>40</v>
      </c>
      <c r="B256" s="111" t="s">
        <v>258</v>
      </c>
      <c r="C256" s="123"/>
      <c r="D256" s="124"/>
      <c r="E256" s="125"/>
      <c r="F256" s="126" t="s">
        <v>80</v>
      </c>
      <c r="G256" s="136">
        <f>+SUM(F249:F255)</f>
        <v>0</v>
      </c>
      <c r="I256" s="111" t="s">
        <v>258</v>
      </c>
      <c r="J256" s="123"/>
    </row>
    <row r="257" spans="1:10" x14ac:dyDescent="0.2">
      <c r="A257" s="41" t="s">
        <v>40</v>
      </c>
    </row>
    <row r="258" spans="1:10" ht="14.25" x14ac:dyDescent="0.2">
      <c r="A258" s="41" t="s">
        <v>40</v>
      </c>
      <c r="B258" s="142" t="s">
        <v>259</v>
      </c>
      <c r="C258" s="123"/>
      <c r="D258" s="123"/>
      <c r="E258" s="130"/>
      <c r="F258" s="131" t="s">
        <v>43</v>
      </c>
      <c r="G258" s="131"/>
      <c r="I258" s="142" t="s">
        <v>259</v>
      </c>
      <c r="J258" s="123"/>
    </row>
    <row r="259" spans="1:10" ht="14.25" x14ac:dyDescent="0.2">
      <c r="A259" s="41" t="s">
        <v>40</v>
      </c>
      <c r="B259" s="164" t="s">
        <v>133</v>
      </c>
      <c r="C259" s="117" t="s">
        <v>260</v>
      </c>
      <c r="D259" s="117"/>
      <c r="E259" s="130"/>
      <c r="F259" s="131" t="s">
        <v>43</v>
      </c>
      <c r="G259" s="117"/>
      <c r="I259" s="164" t="s">
        <v>133</v>
      </c>
      <c r="J259" s="117" t="s">
        <v>260</v>
      </c>
    </row>
    <row r="260" spans="1:10" ht="24" x14ac:dyDescent="0.2">
      <c r="A260" s="41" t="s">
        <v>40</v>
      </c>
      <c r="B260" s="165"/>
      <c r="C260" s="128" t="s">
        <v>261</v>
      </c>
      <c r="D260" s="129"/>
      <c r="E260" s="118">
        <v>2160</v>
      </c>
      <c r="F260" s="119">
        <v>0</v>
      </c>
      <c r="G260" s="158"/>
      <c r="H260" s="80" t="s">
        <v>219</v>
      </c>
      <c r="I260" s="165"/>
      <c r="J260" s="128" t="s">
        <v>261</v>
      </c>
    </row>
    <row r="261" spans="1:10" ht="24" x14ac:dyDescent="0.2">
      <c r="A261" s="41" t="s">
        <v>40</v>
      </c>
      <c r="B261" s="165"/>
      <c r="C261" s="117" t="s">
        <v>262</v>
      </c>
      <c r="D261" s="69"/>
      <c r="E261" s="118">
        <v>2165</v>
      </c>
      <c r="F261" s="119">
        <v>0</v>
      </c>
      <c r="G261" s="158"/>
      <c r="H261" s="80" t="s">
        <v>219</v>
      </c>
      <c r="I261" s="165"/>
      <c r="J261" s="117" t="s">
        <v>262</v>
      </c>
    </row>
    <row r="262" spans="1:10" ht="24" x14ac:dyDescent="0.2">
      <c r="A262" s="41" t="s">
        <v>40</v>
      </c>
      <c r="B262" s="165"/>
      <c r="C262" s="117" t="s">
        <v>263</v>
      </c>
      <c r="D262" s="69"/>
      <c r="E262" s="118">
        <v>2170</v>
      </c>
      <c r="F262" s="119">
        <v>0</v>
      </c>
      <c r="G262" s="158"/>
      <c r="H262" s="80" t="s">
        <v>219</v>
      </c>
      <c r="I262" s="165"/>
      <c r="J262" s="117" t="s">
        <v>263</v>
      </c>
    </row>
    <row r="263" spans="1:10" ht="24" x14ac:dyDescent="0.2">
      <c r="A263" s="41" t="s">
        <v>40</v>
      </c>
      <c r="B263" s="165"/>
      <c r="C263" s="117" t="s">
        <v>264</v>
      </c>
      <c r="D263" s="69"/>
      <c r="E263" s="118">
        <v>2175</v>
      </c>
      <c r="F263" s="119">
        <v>0</v>
      </c>
      <c r="G263" s="158"/>
      <c r="H263" s="80" t="s">
        <v>219</v>
      </c>
      <c r="I263" s="165"/>
      <c r="J263" s="117" t="s">
        <v>264</v>
      </c>
    </row>
    <row r="264" spans="1:10" ht="14.25" x14ac:dyDescent="0.2">
      <c r="A264" s="41" t="s">
        <v>40</v>
      </c>
      <c r="B264" s="166"/>
      <c r="C264" s="167" t="s">
        <v>265</v>
      </c>
      <c r="D264" s="168"/>
      <c r="E264" s="139">
        <v>2200</v>
      </c>
      <c r="F264" s="119">
        <v>0</v>
      </c>
      <c r="G264" s="158"/>
      <c r="H264" s="80" t="s">
        <v>219</v>
      </c>
      <c r="I264" s="166"/>
      <c r="J264" s="167" t="s">
        <v>265</v>
      </c>
    </row>
    <row r="265" spans="1:10" ht="14.25" x14ac:dyDescent="0.2">
      <c r="A265" s="41" t="s">
        <v>40</v>
      </c>
      <c r="B265" s="164" t="s">
        <v>135</v>
      </c>
      <c r="C265" s="117" t="s">
        <v>266</v>
      </c>
      <c r="D265" s="117"/>
      <c r="E265" s="130"/>
      <c r="F265" s="131" t="s">
        <v>43</v>
      </c>
      <c r="G265" s="117"/>
      <c r="I265" s="164" t="s">
        <v>135</v>
      </c>
      <c r="J265" s="117" t="s">
        <v>266</v>
      </c>
    </row>
    <row r="266" spans="1:10" ht="36" x14ac:dyDescent="0.2">
      <c r="A266" s="41" t="s">
        <v>40</v>
      </c>
      <c r="B266" s="165"/>
      <c r="C266" s="128" t="s">
        <v>267</v>
      </c>
      <c r="D266" s="129"/>
      <c r="E266" s="118">
        <v>2220</v>
      </c>
      <c r="F266" s="119">
        <v>0</v>
      </c>
      <c r="G266" s="158"/>
      <c r="H266" s="80" t="s">
        <v>219</v>
      </c>
      <c r="I266" s="165"/>
      <c r="J266" s="128" t="s">
        <v>267</v>
      </c>
    </row>
    <row r="267" spans="1:10" ht="36" x14ac:dyDescent="0.2">
      <c r="A267" s="41" t="s">
        <v>40</v>
      </c>
      <c r="B267" s="165"/>
      <c r="C267" s="117" t="s">
        <v>268</v>
      </c>
      <c r="D267" s="69"/>
      <c r="E267" s="118">
        <v>2221</v>
      </c>
      <c r="F267" s="119">
        <v>0</v>
      </c>
      <c r="G267" s="158"/>
      <c r="H267" s="80" t="s">
        <v>219</v>
      </c>
      <c r="I267" s="165"/>
      <c r="J267" s="117" t="s">
        <v>268</v>
      </c>
    </row>
    <row r="268" spans="1:10" ht="24" x14ac:dyDescent="0.2">
      <c r="A268" s="41" t="s">
        <v>40</v>
      </c>
      <c r="B268" s="165"/>
      <c r="C268" s="117" t="s">
        <v>262</v>
      </c>
      <c r="D268" s="69"/>
      <c r="E268" s="118">
        <v>2222</v>
      </c>
      <c r="F268" s="119">
        <v>0</v>
      </c>
      <c r="G268" s="158"/>
      <c r="H268" s="80" t="s">
        <v>219</v>
      </c>
      <c r="I268" s="165"/>
      <c r="J268" s="117" t="s">
        <v>262</v>
      </c>
    </row>
    <row r="269" spans="1:10" ht="24" x14ac:dyDescent="0.2">
      <c r="A269" s="41" t="s">
        <v>40</v>
      </c>
      <c r="B269" s="165"/>
      <c r="C269" s="359" t="s">
        <v>680</v>
      </c>
      <c r="D269" s="360"/>
      <c r="E269" s="353">
        <v>2225</v>
      </c>
      <c r="F269" s="365"/>
      <c r="G269" s="158"/>
      <c r="H269" s="80" t="s">
        <v>219</v>
      </c>
      <c r="I269" s="165"/>
      <c r="J269" s="117" t="str">
        <f>+C269</f>
        <v>Foreign Bills Purchased (Foreign Currency)</v>
      </c>
    </row>
    <row r="270" spans="1:10" ht="24" x14ac:dyDescent="0.2">
      <c r="A270" s="41" t="s">
        <v>40</v>
      </c>
      <c r="B270" s="165"/>
      <c r="C270" s="117" t="s">
        <v>269</v>
      </c>
      <c r="D270" s="69"/>
      <c r="E270" s="118">
        <v>2230</v>
      </c>
      <c r="F270" s="119">
        <v>0</v>
      </c>
      <c r="G270" s="158"/>
      <c r="H270" s="80" t="s">
        <v>219</v>
      </c>
      <c r="I270" s="165"/>
      <c r="J270" s="117" t="s">
        <v>269</v>
      </c>
    </row>
    <row r="271" spans="1:10" ht="24" x14ac:dyDescent="0.2">
      <c r="A271" s="41" t="s">
        <v>40</v>
      </c>
      <c r="B271" s="165"/>
      <c r="C271" s="117" t="s">
        <v>264</v>
      </c>
      <c r="D271" s="69"/>
      <c r="E271" s="118">
        <v>2231</v>
      </c>
      <c r="F271" s="119">
        <v>0</v>
      </c>
      <c r="G271" s="158"/>
      <c r="H271" s="80" t="s">
        <v>219</v>
      </c>
      <c r="I271" s="165"/>
      <c r="J271" s="117" t="s">
        <v>264</v>
      </c>
    </row>
    <row r="272" spans="1:10" ht="14.25" x14ac:dyDescent="0.2">
      <c r="A272" s="41" t="s">
        <v>40</v>
      </c>
      <c r="B272" s="165"/>
      <c r="C272" s="117" t="s">
        <v>270</v>
      </c>
      <c r="D272" s="69"/>
      <c r="E272" s="118">
        <v>2235</v>
      </c>
      <c r="F272" s="119">
        <v>0</v>
      </c>
      <c r="G272" s="158"/>
      <c r="H272" s="80" t="s">
        <v>219</v>
      </c>
      <c r="I272" s="165"/>
      <c r="J272" s="117" t="s">
        <v>270</v>
      </c>
    </row>
    <row r="273" spans="1:10" ht="14.25" x14ac:dyDescent="0.2">
      <c r="A273" s="41" t="s">
        <v>40</v>
      </c>
      <c r="B273" s="165"/>
      <c r="C273" s="117" t="s">
        <v>271</v>
      </c>
      <c r="D273" s="69"/>
      <c r="E273" s="118">
        <v>2240</v>
      </c>
      <c r="F273" s="119">
        <v>0</v>
      </c>
      <c r="G273" s="158"/>
      <c r="H273" s="80" t="s">
        <v>219</v>
      </c>
      <c r="I273" s="165"/>
      <c r="J273" s="117" t="s">
        <v>271</v>
      </c>
    </row>
    <row r="274" spans="1:10" ht="24" x14ac:dyDescent="0.2">
      <c r="A274" s="41" t="s">
        <v>40</v>
      </c>
      <c r="B274" s="165"/>
      <c r="C274" s="123" t="s">
        <v>272</v>
      </c>
      <c r="D274" s="124"/>
      <c r="E274" s="125"/>
      <c r="F274" s="126" t="s">
        <v>80</v>
      </c>
      <c r="G274" s="136">
        <f>+SUM(F260:F274)</f>
        <v>0</v>
      </c>
      <c r="I274" s="165"/>
      <c r="J274" s="123" t="s">
        <v>272</v>
      </c>
    </row>
    <row r="275" spans="1:10" ht="14.25" x14ac:dyDescent="0.2">
      <c r="A275" s="41" t="s">
        <v>40</v>
      </c>
      <c r="B275" s="111" t="s">
        <v>273</v>
      </c>
      <c r="C275" s="123"/>
      <c r="D275" s="123"/>
      <c r="E275" s="130"/>
      <c r="F275" s="131" t="s">
        <v>43</v>
      </c>
      <c r="G275" s="117"/>
      <c r="I275" s="111" t="s">
        <v>273</v>
      </c>
      <c r="J275" s="123"/>
    </row>
    <row r="276" spans="1:10" ht="14.25" x14ac:dyDescent="0.2">
      <c r="A276" s="41" t="s">
        <v>40</v>
      </c>
      <c r="B276" s="165"/>
      <c r="C276" s="128" t="s">
        <v>274</v>
      </c>
      <c r="D276" s="129"/>
      <c r="E276" s="118">
        <v>2250</v>
      </c>
      <c r="F276" s="119">
        <v>0</v>
      </c>
      <c r="G276" s="158"/>
      <c r="H276" s="80" t="s">
        <v>219</v>
      </c>
      <c r="I276" s="165"/>
      <c r="J276" s="128" t="s">
        <v>274</v>
      </c>
    </row>
    <row r="277" spans="1:10" ht="14.25" x14ac:dyDescent="0.2">
      <c r="A277" s="41" t="s">
        <v>40</v>
      </c>
      <c r="B277" s="165"/>
      <c r="C277" s="117" t="s">
        <v>275</v>
      </c>
      <c r="D277" s="69"/>
      <c r="E277" s="118">
        <v>2260</v>
      </c>
      <c r="F277" s="119">
        <v>0</v>
      </c>
      <c r="G277" s="158"/>
      <c r="H277" s="80" t="s">
        <v>219</v>
      </c>
      <c r="I277" s="165"/>
      <c r="J277" s="117" t="s">
        <v>275</v>
      </c>
    </row>
    <row r="278" spans="1:10" ht="24" x14ac:dyDescent="0.2">
      <c r="A278" s="41" t="s">
        <v>40</v>
      </c>
      <c r="B278" s="165"/>
      <c r="C278" s="117" t="s">
        <v>276</v>
      </c>
      <c r="D278" s="69"/>
      <c r="E278" s="118">
        <v>2265</v>
      </c>
      <c r="F278" s="119">
        <v>0</v>
      </c>
      <c r="G278" s="158"/>
      <c r="H278" s="80" t="s">
        <v>219</v>
      </c>
      <c r="I278" s="165"/>
      <c r="J278" s="117" t="s">
        <v>276</v>
      </c>
    </row>
    <row r="279" spans="1:10" ht="14.25" x14ac:dyDescent="0.2">
      <c r="A279" s="41" t="s">
        <v>40</v>
      </c>
      <c r="B279" s="165"/>
      <c r="C279" s="359" t="s">
        <v>681</v>
      </c>
      <c r="D279" s="360"/>
      <c r="E279" s="353">
        <v>2266</v>
      </c>
      <c r="F279" s="367"/>
      <c r="G279" s="158"/>
      <c r="H279" s="80" t="s">
        <v>219</v>
      </c>
      <c r="I279" s="165"/>
      <c r="J279" s="117" t="str">
        <f>+C279</f>
        <v>Overdrafts Due From Banks</v>
      </c>
    </row>
    <row r="280" spans="1:10" ht="14.25" x14ac:dyDescent="0.2">
      <c r="A280" s="41" t="s">
        <v>40</v>
      </c>
      <c r="B280" s="165"/>
      <c r="C280" s="117" t="s">
        <v>277</v>
      </c>
      <c r="D280" s="69"/>
      <c r="E280" s="118">
        <v>2270</v>
      </c>
      <c r="F280" s="119">
        <v>0</v>
      </c>
      <c r="G280" s="158"/>
      <c r="H280" s="80" t="s">
        <v>219</v>
      </c>
      <c r="I280" s="165"/>
      <c r="J280" s="117" t="s">
        <v>277</v>
      </c>
    </row>
    <row r="281" spans="1:10" ht="14.25" x14ac:dyDescent="0.2">
      <c r="A281" s="41" t="s">
        <v>40</v>
      </c>
      <c r="B281" s="165"/>
      <c r="C281" s="117" t="s">
        <v>278</v>
      </c>
      <c r="D281" s="69"/>
      <c r="E281" s="118">
        <v>2271</v>
      </c>
      <c r="F281" s="119">
        <v>0</v>
      </c>
      <c r="G281" s="158"/>
      <c r="H281" s="80" t="s">
        <v>219</v>
      </c>
      <c r="I281" s="165"/>
      <c r="J281" s="117" t="s">
        <v>278</v>
      </c>
    </row>
    <row r="282" spans="1:10" ht="14.25" x14ac:dyDescent="0.2">
      <c r="A282" s="41" t="s">
        <v>40</v>
      </c>
      <c r="B282" s="165"/>
      <c r="C282" s="117" t="s">
        <v>279</v>
      </c>
      <c r="D282" s="69"/>
      <c r="E282" s="118">
        <v>2280</v>
      </c>
      <c r="F282" s="119">
        <v>0</v>
      </c>
      <c r="G282" s="158"/>
      <c r="H282" s="80" t="s">
        <v>219</v>
      </c>
      <c r="I282" s="165"/>
      <c r="J282" s="117" t="s">
        <v>279</v>
      </c>
    </row>
    <row r="283" spans="1:10" ht="14.25" x14ac:dyDescent="0.2">
      <c r="A283" s="41" t="s">
        <v>40</v>
      </c>
      <c r="B283" s="165"/>
      <c r="C283" s="117" t="s">
        <v>280</v>
      </c>
      <c r="D283" s="69"/>
      <c r="E283" s="118">
        <v>2285</v>
      </c>
      <c r="F283" s="119">
        <v>0</v>
      </c>
      <c r="G283" s="158"/>
      <c r="H283" s="80" t="s">
        <v>219</v>
      </c>
      <c r="I283" s="165"/>
      <c r="J283" s="117" t="s">
        <v>280</v>
      </c>
    </row>
    <row r="284" spans="1:10" ht="14.25" x14ac:dyDescent="0.2">
      <c r="A284" s="41" t="s">
        <v>40</v>
      </c>
      <c r="B284" s="165"/>
      <c r="C284" s="117" t="s">
        <v>281</v>
      </c>
      <c r="D284" s="69"/>
      <c r="E284" s="118">
        <v>2290</v>
      </c>
      <c r="F284" s="119">
        <v>0</v>
      </c>
      <c r="G284" s="158"/>
      <c r="H284" s="80" t="s">
        <v>219</v>
      </c>
      <c r="I284" s="165"/>
      <c r="J284" s="117" t="s">
        <v>281</v>
      </c>
    </row>
    <row r="285" spans="1:10" ht="14.25" x14ac:dyDescent="0.2">
      <c r="A285" s="41" t="s">
        <v>40</v>
      </c>
      <c r="B285" s="165"/>
      <c r="C285" s="117" t="s">
        <v>282</v>
      </c>
      <c r="D285" s="69"/>
      <c r="E285" s="118">
        <v>2300</v>
      </c>
      <c r="F285" s="119">
        <v>0</v>
      </c>
      <c r="G285" s="158"/>
      <c r="H285" s="80" t="s">
        <v>219</v>
      </c>
      <c r="I285" s="165"/>
      <c r="J285" s="117" t="s">
        <v>282</v>
      </c>
    </row>
    <row r="286" spans="1:10" ht="24" x14ac:dyDescent="0.2">
      <c r="A286" s="41" t="s">
        <v>40</v>
      </c>
      <c r="B286" s="165"/>
      <c r="C286" s="128" t="s">
        <v>283</v>
      </c>
      <c r="D286" s="169"/>
      <c r="E286" s="118">
        <v>2314</v>
      </c>
      <c r="F286" s="119">
        <v>0</v>
      </c>
      <c r="G286" s="158"/>
      <c r="H286" s="80" t="s">
        <v>219</v>
      </c>
      <c r="I286" s="165"/>
      <c r="J286" s="128" t="s">
        <v>283</v>
      </c>
    </row>
    <row r="287" spans="1:10" ht="24" x14ac:dyDescent="0.2">
      <c r="A287" s="41" t="s">
        <v>40</v>
      </c>
      <c r="B287" s="165"/>
      <c r="C287" s="117" t="s">
        <v>284</v>
      </c>
      <c r="D287" s="149"/>
      <c r="E287" s="118">
        <v>2315</v>
      </c>
      <c r="F287" s="119">
        <v>0</v>
      </c>
      <c r="G287" s="158"/>
      <c r="H287" s="80" t="s">
        <v>219</v>
      </c>
      <c r="I287" s="165"/>
      <c r="J287" s="117" t="s">
        <v>284</v>
      </c>
    </row>
    <row r="288" spans="1:10" ht="24" x14ac:dyDescent="0.2">
      <c r="A288" s="41" t="s">
        <v>40</v>
      </c>
      <c r="B288" s="165"/>
      <c r="C288" s="117" t="s">
        <v>285</v>
      </c>
      <c r="D288" s="69"/>
      <c r="E288" s="118">
        <v>2316</v>
      </c>
      <c r="F288" s="119">
        <v>0</v>
      </c>
      <c r="G288" s="158"/>
      <c r="H288" s="80" t="s">
        <v>219</v>
      </c>
      <c r="I288" s="165"/>
      <c r="J288" s="117" t="s">
        <v>285</v>
      </c>
    </row>
    <row r="289" spans="1:10" ht="24" x14ac:dyDescent="0.2">
      <c r="A289" s="41" t="s">
        <v>40</v>
      </c>
      <c r="B289" s="165"/>
      <c r="C289" s="117" t="s">
        <v>286</v>
      </c>
      <c r="D289" s="69"/>
      <c r="E289" s="118">
        <v>2320</v>
      </c>
      <c r="F289" s="119">
        <v>0</v>
      </c>
      <c r="G289" s="158"/>
      <c r="H289" s="80" t="s">
        <v>219</v>
      </c>
      <c r="I289" s="165"/>
      <c r="J289" s="117" t="s">
        <v>286</v>
      </c>
    </row>
    <row r="290" spans="1:10" ht="14.25" x14ac:dyDescent="0.2">
      <c r="A290" s="41" t="s">
        <v>40</v>
      </c>
      <c r="B290" s="165"/>
      <c r="C290" s="117" t="s">
        <v>287</v>
      </c>
      <c r="D290" s="69"/>
      <c r="E290" s="118">
        <v>2330</v>
      </c>
      <c r="F290" s="119">
        <v>0</v>
      </c>
      <c r="G290" s="158"/>
      <c r="H290" s="80" t="s">
        <v>219</v>
      </c>
      <c r="I290" s="165"/>
      <c r="J290" s="117" t="s">
        <v>287</v>
      </c>
    </row>
    <row r="291" spans="1:10" ht="14.25" x14ac:dyDescent="0.2">
      <c r="A291" s="41" t="s">
        <v>40</v>
      </c>
      <c r="B291" s="165"/>
      <c r="C291" s="117" t="s">
        <v>288</v>
      </c>
      <c r="D291" s="69"/>
      <c r="E291" s="118">
        <v>2340</v>
      </c>
      <c r="F291" s="119">
        <v>0</v>
      </c>
      <c r="G291" s="158"/>
      <c r="H291" s="80" t="s">
        <v>219</v>
      </c>
      <c r="I291" s="165"/>
      <c r="J291" s="117" t="s">
        <v>288</v>
      </c>
    </row>
    <row r="292" spans="1:10" ht="24" x14ac:dyDescent="0.2">
      <c r="A292" s="41" t="s">
        <v>40</v>
      </c>
      <c r="B292" s="165"/>
      <c r="C292" s="359" t="s">
        <v>682</v>
      </c>
      <c r="D292" s="360"/>
      <c r="E292" s="353">
        <v>2341</v>
      </c>
      <c r="F292" s="368"/>
      <c r="G292" s="158"/>
      <c r="H292" s="80" t="s">
        <v>219</v>
      </c>
      <c r="I292" s="165"/>
      <c r="J292" s="117" t="str">
        <f>+C292</f>
        <v>Loan Against FCNR(B) Deposits In Fgn Currency</v>
      </c>
    </row>
    <row r="293" spans="1:10" ht="15" x14ac:dyDescent="0.2">
      <c r="A293" s="41" t="s">
        <v>40</v>
      </c>
      <c r="B293" s="165"/>
      <c r="C293" s="123" t="s">
        <v>289</v>
      </c>
      <c r="D293" s="124"/>
      <c r="E293" s="125"/>
      <c r="F293" s="126" t="s">
        <v>80</v>
      </c>
      <c r="G293" s="136">
        <f>SUM(F276:F291)</f>
        <v>0</v>
      </c>
      <c r="I293" s="165"/>
      <c r="J293" s="123" t="s">
        <v>289</v>
      </c>
    </row>
    <row r="294" spans="1:10" ht="14.25" x14ac:dyDescent="0.2">
      <c r="A294" s="41" t="s">
        <v>40</v>
      </c>
      <c r="B294" s="111" t="s">
        <v>290</v>
      </c>
      <c r="C294" s="123"/>
      <c r="D294" s="123"/>
      <c r="E294" s="130"/>
      <c r="F294" s="131" t="s">
        <v>43</v>
      </c>
      <c r="G294" s="117"/>
      <c r="I294" s="111" t="s">
        <v>290</v>
      </c>
      <c r="J294" s="123"/>
    </row>
    <row r="295" spans="1:10" ht="24" x14ac:dyDescent="0.2">
      <c r="A295" s="41" t="s">
        <v>40</v>
      </c>
      <c r="B295" s="165"/>
      <c r="C295" s="128" t="s">
        <v>291</v>
      </c>
      <c r="D295" s="129"/>
      <c r="E295" s="118">
        <v>2350</v>
      </c>
      <c r="F295" s="119">
        <v>0</v>
      </c>
      <c r="G295" s="158"/>
      <c r="H295" s="80" t="s">
        <v>219</v>
      </c>
      <c r="I295" s="165"/>
      <c r="J295" s="128" t="s">
        <v>291</v>
      </c>
    </row>
    <row r="296" spans="1:10" ht="14.25" x14ac:dyDescent="0.2">
      <c r="A296" s="41" t="s">
        <v>40</v>
      </c>
      <c r="B296" s="165"/>
      <c r="C296" s="359" t="s">
        <v>683</v>
      </c>
      <c r="D296" s="360"/>
      <c r="E296" s="353">
        <v>2372</v>
      </c>
      <c r="F296" s="368"/>
      <c r="G296" s="158"/>
      <c r="H296" s="80" t="s">
        <v>219</v>
      </c>
      <c r="I296" s="165"/>
      <c r="J296" s="128" t="str">
        <f>+C296</f>
        <v>Working Capital TL</v>
      </c>
    </row>
    <row r="297" spans="1:10" ht="14.25" x14ac:dyDescent="0.2">
      <c r="A297" s="41" t="s">
        <v>40</v>
      </c>
      <c r="B297" s="165"/>
      <c r="C297" s="117" t="s">
        <v>292</v>
      </c>
      <c r="D297" s="69"/>
      <c r="E297" s="118">
        <v>2380</v>
      </c>
      <c r="F297" s="119">
        <v>0</v>
      </c>
      <c r="G297" s="158"/>
      <c r="H297" s="80" t="s">
        <v>219</v>
      </c>
      <c r="I297" s="165"/>
      <c r="J297" s="117" t="s">
        <v>292</v>
      </c>
    </row>
    <row r="298" spans="1:10" ht="14.25" x14ac:dyDescent="0.2">
      <c r="A298" s="41" t="s">
        <v>40</v>
      </c>
      <c r="B298" s="165"/>
      <c r="C298" s="117" t="s">
        <v>293</v>
      </c>
      <c r="D298" s="69"/>
      <c r="E298" s="118">
        <v>2385</v>
      </c>
      <c r="F298" s="119">
        <v>0</v>
      </c>
      <c r="G298" s="158"/>
      <c r="H298" s="80" t="s">
        <v>219</v>
      </c>
      <c r="I298" s="165"/>
      <c r="J298" s="117" t="s">
        <v>293</v>
      </c>
    </row>
    <row r="299" spans="1:10" ht="14.25" x14ac:dyDescent="0.2">
      <c r="A299" s="41" t="s">
        <v>40</v>
      </c>
      <c r="B299" s="165"/>
      <c r="C299" s="117" t="s">
        <v>294</v>
      </c>
      <c r="D299" s="69"/>
      <c r="E299" s="118">
        <v>2390</v>
      </c>
      <c r="F299" s="119">
        <v>0</v>
      </c>
      <c r="G299" s="158"/>
      <c r="H299" s="80" t="s">
        <v>219</v>
      </c>
      <c r="I299" s="165"/>
      <c r="J299" s="117" t="s">
        <v>294</v>
      </c>
    </row>
    <row r="300" spans="1:10" ht="24" x14ac:dyDescent="0.2">
      <c r="A300" s="41" t="s">
        <v>40</v>
      </c>
      <c r="B300" s="165"/>
      <c r="C300" s="117" t="s">
        <v>295</v>
      </c>
      <c r="D300" s="69"/>
      <c r="E300" s="118">
        <v>2351</v>
      </c>
      <c r="F300" s="119">
        <v>0</v>
      </c>
      <c r="G300" s="158"/>
      <c r="H300" s="80" t="s">
        <v>219</v>
      </c>
      <c r="I300" s="165"/>
      <c r="J300" s="117" t="s">
        <v>295</v>
      </c>
    </row>
    <row r="301" spans="1:10" ht="14.25" x14ac:dyDescent="0.2">
      <c r="A301" s="41" t="s">
        <v>40</v>
      </c>
      <c r="B301" s="165"/>
      <c r="C301" s="117" t="s">
        <v>296</v>
      </c>
      <c r="D301" s="69"/>
      <c r="E301" s="118">
        <v>2356</v>
      </c>
      <c r="F301" s="119">
        <v>0</v>
      </c>
      <c r="G301" s="158"/>
      <c r="H301" s="80" t="s">
        <v>219</v>
      </c>
      <c r="I301" s="165"/>
      <c r="J301" s="117" t="s">
        <v>296</v>
      </c>
    </row>
    <row r="302" spans="1:10" ht="15" x14ac:dyDescent="0.2">
      <c r="A302" s="41" t="s">
        <v>40</v>
      </c>
      <c r="B302" s="165"/>
      <c r="C302" s="123" t="s">
        <v>297</v>
      </c>
      <c r="D302" s="124"/>
      <c r="E302" s="125"/>
      <c r="F302" s="126" t="s">
        <v>80</v>
      </c>
      <c r="G302" s="136">
        <f>+SUM(F295:F301)</f>
        <v>0</v>
      </c>
      <c r="I302" s="165"/>
      <c r="J302" s="123" t="s">
        <v>297</v>
      </c>
    </row>
    <row r="303" spans="1:10" ht="15" x14ac:dyDescent="0.2">
      <c r="A303" s="41" t="s">
        <v>40</v>
      </c>
      <c r="B303" s="111" t="s">
        <v>298</v>
      </c>
      <c r="C303" s="123"/>
      <c r="D303" s="124"/>
      <c r="E303" s="125"/>
      <c r="F303" s="126" t="s">
        <v>80</v>
      </c>
      <c r="G303" s="136">
        <f>G274+G293+G302</f>
        <v>0</v>
      </c>
      <c r="I303" s="111" t="s">
        <v>298</v>
      </c>
      <c r="J303" s="123"/>
    </row>
    <row r="304" spans="1:10" x14ac:dyDescent="0.2">
      <c r="A304" s="41" t="s">
        <v>40</v>
      </c>
    </row>
    <row r="305" spans="1:10" ht="14.25" x14ac:dyDescent="0.2">
      <c r="A305" s="41" t="s">
        <v>40</v>
      </c>
      <c r="B305" s="111" t="s">
        <v>299</v>
      </c>
      <c r="C305" s="123"/>
      <c r="D305" s="145"/>
      <c r="E305" s="130"/>
      <c r="F305" s="131" t="s">
        <v>43</v>
      </c>
      <c r="G305" s="117"/>
      <c r="I305" s="111" t="s">
        <v>299</v>
      </c>
      <c r="J305" s="123"/>
    </row>
    <row r="306" spans="1:10" ht="24" x14ac:dyDescent="0.2">
      <c r="A306" s="41" t="s">
        <v>40</v>
      </c>
      <c r="B306" s="165"/>
      <c r="C306" s="117" t="s">
        <v>300</v>
      </c>
      <c r="D306" s="69"/>
      <c r="E306" s="118">
        <v>2510</v>
      </c>
      <c r="F306" s="119">
        <v>0</v>
      </c>
      <c r="G306" s="158"/>
      <c r="H306" s="80" t="s">
        <v>219</v>
      </c>
      <c r="I306" s="165"/>
      <c r="J306" s="117" t="s">
        <v>300</v>
      </c>
    </row>
    <row r="307" spans="1:10" x14ac:dyDescent="0.2">
      <c r="A307" s="41" t="s">
        <v>40</v>
      </c>
      <c r="B307" s="165"/>
      <c r="C307" s="417" t="s">
        <v>684</v>
      </c>
      <c r="D307" s="418"/>
      <c r="E307" s="352">
        <v>2511</v>
      </c>
      <c r="F307" s="367"/>
      <c r="G307" s="158"/>
      <c r="H307" s="80" t="s">
        <v>219</v>
      </c>
      <c r="I307" s="165"/>
      <c r="J307" s="117" t="str">
        <f>+C307</f>
        <v xml:space="preserve">Leasehold Land    </v>
      </c>
    </row>
    <row r="308" spans="1:10" x14ac:dyDescent="0.2">
      <c r="A308" s="41" t="s">
        <v>40</v>
      </c>
      <c r="B308" s="165"/>
      <c r="C308" s="417" t="s">
        <v>685</v>
      </c>
      <c r="D308" s="418"/>
      <c r="E308" s="352">
        <v>2512</v>
      </c>
      <c r="F308" s="367"/>
      <c r="G308" s="158"/>
      <c r="H308" s="80" t="s">
        <v>219</v>
      </c>
      <c r="I308" s="165"/>
      <c r="J308" s="117" t="str">
        <f>+C308</f>
        <v xml:space="preserve">Freehold Land    </v>
      </c>
    </row>
    <row r="309" spans="1:10" x14ac:dyDescent="0.2">
      <c r="A309" s="41" t="s">
        <v>40</v>
      </c>
      <c r="B309" s="165"/>
      <c r="C309" s="417" t="s">
        <v>686</v>
      </c>
      <c r="D309" s="418"/>
      <c r="E309" s="352">
        <v>2513</v>
      </c>
      <c r="F309" s="367"/>
      <c r="G309" s="158"/>
      <c r="H309" s="80" t="s">
        <v>219</v>
      </c>
      <c r="I309" s="165"/>
      <c r="J309" s="117" t="str">
        <f>+C309</f>
        <v xml:space="preserve">Investment Property    </v>
      </c>
    </row>
    <row r="310" spans="1:10" ht="14.25" x14ac:dyDescent="0.2">
      <c r="A310" s="41" t="s">
        <v>40</v>
      </c>
      <c r="B310" s="165"/>
      <c r="C310" s="117" t="s">
        <v>301</v>
      </c>
      <c r="D310" s="69"/>
      <c r="E310" s="118">
        <v>2515</v>
      </c>
      <c r="F310" s="119">
        <v>0</v>
      </c>
      <c r="G310" s="158"/>
      <c r="H310" s="80" t="s">
        <v>55</v>
      </c>
      <c r="I310" s="165"/>
      <c r="J310" s="117" t="s">
        <v>301</v>
      </c>
    </row>
    <row r="311" spans="1:10" ht="24" x14ac:dyDescent="0.2">
      <c r="A311" s="41" t="s">
        <v>40</v>
      </c>
      <c r="B311" s="165"/>
      <c r="C311" s="417" t="s">
        <v>687</v>
      </c>
      <c r="D311" s="418"/>
      <c r="E311" s="352">
        <v>2516</v>
      </c>
      <c r="F311" s="368"/>
      <c r="G311" s="158"/>
      <c r="H311" s="80" t="s">
        <v>55</v>
      </c>
      <c r="I311" s="165"/>
      <c r="J311" s="117" t="str">
        <f>+C311</f>
        <v xml:space="preserve">Less: Amortisation of Leasehold Land   </v>
      </c>
    </row>
    <row r="312" spans="1:10" ht="15" x14ac:dyDescent="0.2">
      <c r="A312" s="41" t="s">
        <v>40</v>
      </c>
      <c r="B312" s="165"/>
      <c r="C312" s="123" t="s">
        <v>302</v>
      </c>
      <c r="D312" s="124"/>
      <c r="E312" s="125"/>
      <c r="F312" s="126" t="s">
        <v>80</v>
      </c>
      <c r="G312" s="136">
        <f>+F306-F310</f>
        <v>0</v>
      </c>
      <c r="I312" s="165"/>
      <c r="J312" s="123" t="s">
        <v>302</v>
      </c>
    </row>
    <row r="313" spans="1:10" ht="14.25" x14ac:dyDescent="0.2">
      <c r="A313" s="41" t="s">
        <v>40</v>
      </c>
      <c r="B313" s="111" t="s">
        <v>303</v>
      </c>
      <c r="C313" s="123"/>
      <c r="D313" s="123"/>
      <c r="E313" s="130"/>
      <c r="F313" s="131" t="s">
        <v>43</v>
      </c>
      <c r="G313" s="117"/>
      <c r="I313" s="111" t="s">
        <v>303</v>
      </c>
      <c r="J313" s="123"/>
    </row>
    <row r="314" spans="1:10" ht="24" x14ac:dyDescent="0.2">
      <c r="A314" s="41" t="s">
        <v>40</v>
      </c>
      <c r="B314" s="165"/>
      <c r="C314" s="117" t="s">
        <v>300</v>
      </c>
      <c r="D314" s="69"/>
      <c r="E314" s="118">
        <v>2520</v>
      </c>
      <c r="F314" s="119">
        <v>0</v>
      </c>
      <c r="G314" s="158"/>
      <c r="H314" s="80" t="s">
        <v>219</v>
      </c>
      <c r="I314" s="165"/>
      <c r="J314" s="117" t="s">
        <v>300</v>
      </c>
    </row>
    <row r="315" spans="1:10" ht="24" x14ac:dyDescent="0.2">
      <c r="A315" s="41" t="s">
        <v>40</v>
      </c>
      <c r="B315" s="165"/>
      <c r="C315" s="117" t="s">
        <v>304</v>
      </c>
      <c r="D315" s="69"/>
      <c r="E315" s="118">
        <v>2525</v>
      </c>
      <c r="F315" s="119">
        <v>0</v>
      </c>
      <c r="G315" s="158"/>
      <c r="H315" s="80" t="s">
        <v>55</v>
      </c>
      <c r="I315" s="165"/>
      <c r="J315" s="117" t="s">
        <v>304</v>
      </c>
    </row>
    <row r="316" spans="1:10" ht="15" x14ac:dyDescent="0.2">
      <c r="A316" s="41" t="s">
        <v>40</v>
      </c>
      <c r="B316" s="165"/>
      <c r="C316" s="123" t="s">
        <v>305</v>
      </c>
      <c r="D316" s="124"/>
      <c r="E316" s="125"/>
      <c r="F316" s="126" t="s">
        <v>80</v>
      </c>
      <c r="G316" s="136">
        <f>+F314-F315</f>
        <v>0</v>
      </c>
      <c r="I316" s="165"/>
      <c r="J316" s="123" t="s">
        <v>305</v>
      </c>
    </row>
    <row r="317" spans="1:10" ht="14.25" x14ac:dyDescent="0.2">
      <c r="A317" s="41" t="s">
        <v>40</v>
      </c>
      <c r="B317" s="170" t="s">
        <v>306</v>
      </c>
      <c r="C317" s="171"/>
      <c r="D317" s="172"/>
      <c r="E317" s="130"/>
      <c r="F317" s="131" t="s">
        <v>43</v>
      </c>
      <c r="G317" s="117"/>
      <c r="I317" s="170" t="s">
        <v>306</v>
      </c>
      <c r="J317" s="171"/>
    </row>
    <row r="318" spans="1:10" ht="24" x14ac:dyDescent="0.2">
      <c r="A318" s="41" t="s">
        <v>40</v>
      </c>
      <c r="B318" s="165"/>
      <c r="C318" s="117" t="s">
        <v>300</v>
      </c>
      <c r="D318" s="69"/>
      <c r="E318" s="118">
        <v>2540</v>
      </c>
      <c r="F318" s="119">
        <v>0</v>
      </c>
      <c r="G318" s="158"/>
      <c r="H318" s="80" t="s">
        <v>219</v>
      </c>
      <c r="I318" s="165"/>
      <c r="J318" s="117" t="s">
        <v>300</v>
      </c>
    </row>
    <row r="319" spans="1:10" ht="24" x14ac:dyDescent="0.2">
      <c r="A319" s="41" t="s">
        <v>40</v>
      </c>
      <c r="B319" s="165"/>
      <c r="C319" s="117" t="s">
        <v>304</v>
      </c>
      <c r="D319" s="69"/>
      <c r="E319" s="118">
        <v>2545</v>
      </c>
      <c r="F319" s="119">
        <v>0</v>
      </c>
      <c r="G319" s="158"/>
      <c r="H319" s="80" t="s">
        <v>55</v>
      </c>
      <c r="I319" s="165"/>
      <c r="J319" s="117" t="s">
        <v>304</v>
      </c>
    </row>
    <row r="320" spans="1:10" ht="24" x14ac:dyDescent="0.2">
      <c r="A320" s="41" t="s">
        <v>40</v>
      </c>
      <c r="B320" s="165"/>
      <c r="C320" s="123" t="s">
        <v>307</v>
      </c>
      <c r="D320" s="124"/>
      <c r="E320" s="125"/>
      <c r="F320" s="126" t="s">
        <v>80</v>
      </c>
      <c r="G320" s="136">
        <f>+F318-F319</f>
        <v>0</v>
      </c>
      <c r="I320" s="165"/>
      <c r="J320" s="123" t="s">
        <v>307</v>
      </c>
    </row>
    <row r="321" spans="1:10" ht="14.25" x14ac:dyDescent="0.2">
      <c r="A321" s="41" t="s">
        <v>40</v>
      </c>
      <c r="B321" s="111" t="s">
        <v>308</v>
      </c>
      <c r="C321" s="123"/>
      <c r="D321" s="124"/>
      <c r="E321" s="125"/>
      <c r="F321" s="131" t="s">
        <v>43</v>
      </c>
      <c r="G321" s="75"/>
      <c r="I321" s="111" t="s">
        <v>308</v>
      </c>
      <c r="J321" s="123"/>
    </row>
    <row r="322" spans="1:10" ht="24" x14ac:dyDescent="0.2">
      <c r="A322" s="41" t="s">
        <v>40</v>
      </c>
      <c r="B322" s="165"/>
      <c r="C322" s="117" t="s">
        <v>300</v>
      </c>
      <c r="D322" s="69"/>
      <c r="E322" s="118">
        <v>2541</v>
      </c>
      <c r="F322" s="119">
        <v>0</v>
      </c>
      <c r="G322" s="158"/>
      <c r="H322" s="80" t="s">
        <v>219</v>
      </c>
      <c r="I322" s="165"/>
      <c r="J322" s="117" t="s">
        <v>300</v>
      </c>
    </row>
    <row r="323" spans="1:10" ht="24" x14ac:dyDescent="0.2">
      <c r="A323" s="41" t="s">
        <v>40</v>
      </c>
      <c r="B323" s="165"/>
      <c r="C323" s="117" t="s">
        <v>304</v>
      </c>
      <c r="D323" s="69"/>
      <c r="E323" s="118">
        <v>2556</v>
      </c>
      <c r="F323" s="119">
        <v>0</v>
      </c>
      <c r="G323" s="158"/>
      <c r="H323" s="80" t="s">
        <v>55</v>
      </c>
      <c r="I323" s="165"/>
      <c r="J323" s="117" t="s">
        <v>304</v>
      </c>
    </row>
    <row r="324" spans="1:10" ht="24" x14ac:dyDescent="0.2">
      <c r="A324" s="41" t="s">
        <v>40</v>
      </c>
      <c r="B324" s="165"/>
      <c r="C324" s="123" t="s">
        <v>309</v>
      </c>
      <c r="D324" s="124"/>
      <c r="E324" s="125"/>
      <c r="F324" s="126" t="s">
        <v>80</v>
      </c>
      <c r="G324" s="136">
        <f>+F322-F323</f>
        <v>0</v>
      </c>
      <c r="I324" s="165"/>
      <c r="J324" s="123" t="s">
        <v>309</v>
      </c>
    </row>
    <row r="325" spans="1:10" ht="14.25" x14ac:dyDescent="0.2">
      <c r="A325" s="41" t="s">
        <v>40</v>
      </c>
      <c r="B325" s="111" t="s">
        <v>310</v>
      </c>
      <c r="C325" s="123"/>
      <c r="D325" s="124"/>
      <c r="E325" s="125"/>
      <c r="F325" s="131" t="s">
        <v>43</v>
      </c>
      <c r="G325" s="75"/>
      <c r="I325" s="111" t="s">
        <v>310</v>
      </c>
      <c r="J325" s="123"/>
    </row>
    <row r="326" spans="1:10" ht="24" x14ac:dyDescent="0.2">
      <c r="A326" s="41" t="s">
        <v>40</v>
      </c>
      <c r="B326" s="165"/>
      <c r="C326" s="117" t="s">
        <v>300</v>
      </c>
      <c r="D326" s="69"/>
      <c r="E326" s="118">
        <v>2550</v>
      </c>
      <c r="F326" s="119">
        <v>0</v>
      </c>
      <c r="G326" s="158"/>
      <c r="H326" s="80" t="s">
        <v>219</v>
      </c>
      <c r="I326" s="165"/>
      <c r="J326" s="117" t="s">
        <v>300</v>
      </c>
    </row>
    <row r="327" spans="1:10" ht="24" x14ac:dyDescent="0.2">
      <c r="A327" s="41" t="s">
        <v>40</v>
      </c>
      <c r="B327" s="165"/>
      <c r="C327" s="117" t="s">
        <v>304</v>
      </c>
      <c r="D327" s="69"/>
      <c r="E327" s="118">
        <v>2555</v>
      </c>
      <c r="F327" s="119">
        <v>0</v>
      </c>
      <c r="G327" s="158"/>
      <c r="H327" s="80" t="s">
        <v>55</v>
      </c>
      <c r="I327" s="165"/>
      <c r="J327" s="117" t="s">
        <v>304</v>
      </c>
    </row>
    <row r="328" spans="1:10" ht="24" x14ac:dyDescent="0.2">
      <c r="A328" s="41" t="s">
        <v>40</v>
      </c>
      <c r="B328" s="165"/>
      <c r="C328" s="123" t="s">
        <v>311</v>
      </c>
      <c r="D328" s="124"/>
      <c r="E328" s="125"/>
      <c r="F328" s="126" t="s">
        <v>80</v>
      </c>
      <c r="G328" s="136">
        <f>+F326-F327</f>
        <v>0</v>
      </c>
      <c r="I328" s="165"/>
      <c r="J328" s="123" t="s">
        <v>311</v>
      </c>
    </row>
    <row r="329" spans="1:10" ht="14.25" x14ac:dyDescent="0.2">
      <c r="A329" s="41" t="s">
        <v>40</v>
      </c>
      <c r="B329" s="111" t="s">
        <v>312</v>
      </c>
      <c r="C329" s="123"/>
      <c r="D329" s="124"/>
      <c r="E329" s="125"/>
      <c r="F329" s="131" t="s">
        <v>43</v>
      </c>
      <c r="G329" s="75"/>
      <c r="I329" s="111" t="s">
        <v>312</v>
      </c>
      <c r="J329" s="123"/>
    </row>
    <row r="330" spans="1:10" ht="24" x14ac:dyDescent="0.2">
      <c r="A330" s="41" t="s">
        <v>40</v>
      </c>
      <c r="B330" s="165"/>
      <c r="C330" s="117" t="s">
        <v>313</v>
      </c>
      <c r="D330" s="69"/>
      <c r="E330" s="118">
        <v>2542</v>
      </c>
      <c r="F330" s="119">
        <v>0</v>
      </c>
      <c r="G330" s="158"/>
      <c r="H330" s="80" t="s">
        <v>219</v>
      </c>
      <c r="I330" s="165"/>
      <c r="J330" s="117" t="s">
        <v>313</v>
      </c>
    </row>
    <row r="331" spans="1:10" ht="24" x14ac:dyDescent="0.2">
      <c r="A331" s="41" t="s">
        <v>40</v>
      </c>
      <c r="B331" s="165"/>
      <c r="C331" s="117" t="s">
        <v>304</v>
      </c>
      <c r="D331" s="69"/>
      <c r="E331" s="118">
        <v>2557</v>
      </c>
      <c r="F331" s="119">
        <v>0</v>
      </c>
      <c r="G331" s="158"/>
      <c r="H331" s="80" t="s">
        <v>55</v>
      </c>
      <c r="I331" s="165"/>
      <c r="J331" s="117" t="s">
        <v>304</v>
      </c>
    </row>
    <row r="332" spans="1:10" ht="15" x14ac:dyDescent="0.2">
      <c r="A332" s="41" t="s">
        <v>40</v>
      </c>
      <c r="B332" s="165"/>
      <c r="C332" s="123" t="s">
        <v>314</v>
      </c>
      <c r="D332" s="124"/>
      <c r="E332" s="125"/>
      <c r="F332" s="126" t="s">
        <v>80</v>
      </c>
      <c r="G332" s="136">
        <f>+F330-F331</f>
        <v>0</v>
      </c>
      <c r="I332" s="165"/>
      <c r="J332" s="123" t="s">
        <v>314</v>
      </c>
    </row>
    <row r="333" spans="1:10" ht="15" x14ac:dyDescent="0.2">
      <c r="A333" s="41" t="s">
        <v>40</v>
      </c>
      <c r="B333" s="111" t="s">
        <v>315</v>
      </c>
      <c r="C333" s="123"/>
      <c r="D333" s="124"/>
      <c r="E333" s="125"/>
      <c r="F333" s="126" t="s">
        <v>80</v>
      </c>
      <c r="G333" s="136">
        <f>+G312+G316+G320+G324+G328+G332</f>
        <v>0</v>
      </c>
      <c r="I333" s="111" t="s">
        <v>315</v>
      </c>
      <c r="J333" s="123"/>
    </row>
    <row r="334" spans="1:10" x14ac:dyDescent="0.2">
      <c r="A334" s="41" t="s">
        <v>40</v>
      </c>
    </row>
    <row r="335" spans="1:10" ht="14.25" x14ac:dyDescent="0.2">
      <c r="A335" s="41" t="s">
        <v>40</v>
      </c>
      <c r="B335" s="111" t="s">
        <v>316</v>
      </c>
      <c r="C335" s="111" t="s">
        <v>316</v>
      </c>
      <c r="D335" s="123"/>
      <c r="E335" s="125">
        <v>3105</v>
      </c>
      <c r="F335" s="126" t="s">
        <v>80</v>
      </c>
      <c r="G335" s="119">
        <v>0</v>
      </c>
      <c r="H335" s="80" t="s">
        <v>219</v>
      </c>
      <c r="J335" s="111" t="s">
        <v>316</v>
      </c>
    </row>
    <row r="336" spans="1:10" ht="14.25" x14ac:dyDescent="0.2">
      <c r="A336" s="41" t="s">
        <v>40</v>
      </c>
      <c r="B336" s="111" t="s">
        <v>157</v>
      </c>
      <c r="C336" s="123"/>
      <c r="D336" s="123"/>
      <c r="E336" s="130"/>
      <c r="F336" s="131" t="s">
        <v>43</v>
      </c>
      <c r="G336" s="117"/>
      <c r="I336" s="111" t="s">
        <v>157</v>
      </c>
      <c r="J336" s="123"/>
    </row>
    <row r="337" spans="1:10" ht="36" x14ac:dyDescent="0.2">
      <c r="A337" s="41" t="s">
        <v>40</v>
      </c>
      <c r="B337" s="165"/>
      <c r="C337" s="128" t="s">
        <v>317</v>
      </c>
      <c r="D337" s="129"/>
      <c r="E337" s="118">
        <v>2740</v>
      </c>
      <c r="F337" s="119">
        <v>0</v>
      </c>
      <c r="G337" s="138" t="s">
        <v>43</v>
      </c>
      <c r="H337" s="80" t="s">
        <v>219</v>
      </c>
      <c r="I337" s="165"/>
      <c r="J337" s="128" t="s">
        <v>317</v>
      </c>
    </row>
    <row r="338" spans="1:10" ht="36" x14ac:dyDescent="0.2">
      <c r="A338" s="41" t="s">
        <v>40</v>
      </c>
      <c r="B338" s="165"/>
      <c r="C338" s="417" t="s">
        <v>688</v>
      </c>
      <c r="D338" s="418"/>
      <c r="E338" s="352">
        <v>2749</v>
      </c>
      <c r="F338" s="368"/>
      <c r="G338" s="138"/>
      <c r="H338" s="80" t="s">
        <v>219</v>
      </c>
      <c r="I338" s="165"/>
      <c r="J338" s="128" t="str">
        <f>+C338</f>
        <v>OA interest accrued-funds placed with overseas subsidiaries</v>
      </c>
    </row>
    <row r="339" spans="1:10" ht="48" x14ac:dyDescent="0.2">
      <c r="A339" s="41" t="s">
        <v>40</v>
      </c>
      <c r="B339" s="165"/>
      <c r="C339" s="117" t="s">
        <v>318</v>
      </c>
      <c r="D339" s="69"/>
      <c r="E339" s="118">
        <v>2751</v>
      </c>
      <c r="F339" s="119">
        <v>0</v>
      </c>
      <c r="G339" s="138"/>
      <c r="H339" s="80" t="s">
        <v>219</v>
      </c>
      <c r="I339" s="165"/>
      <c r="J339" s="117" t="s">
        <v>318</v>
      </c>
    </row>
    <row r="340" spans="1:10" ht="36" x14ac:dyDescent="0.2">
      <c r="A340" s="41" t="s">
        <v>40</v>
      </c>
      <c r="B340" s="165"/>
      <c r="C340" s="117" t="s">
        <v>319</v>
      </c>
      <c r="D340" s="69"/>
      <c r="E340" s="118">
        <v>2752</v>
      </c>
      <c r="F340" s="119">
        <v>0</v>
      </c>
      <c r="G340" s="138"/>
      <c r="H340" s="80" t="s">
        <v>219</v>
      </c>
      <c r="I340" s="165"/>
      <c r="J340" s="117" t="s">
        <v>319</v>
      </c>
    </row>
    <row r="341" spans="1:10" ht="24" x14ac:dyDescent="0.2">
      <c r="A341" s="41" t="s">
        <v>40</v>
      </c>
      <c r="B341" s="165"/>
      <c r="C341" s="359" t="s">
        <v>689</v>
      </c>
      <c r="D341" s="360"/>
      <c r="E341" s="353">
        <v>2753</v>
      </c>
      <c r="F341" s="367"/>
      <c r="G341" s="138"/>
      <c r="H341" s="80" t="s">
        <v>219</v>
      </c>
      <c r="I341" s="165"/>
      <c r="J341" s="117" t="str">
        <f>+C341</f>
        <v>OA Interest Accrued-Funds Placed With Foreign Branches</v>
      </c>
    </row>
    <row r="342" spans="1:10" ht="24" x14ac:dyDescent="0.2">
      <c r="A342" s="41" t="s">
        <v>40</v>
      </c>
      <c r="B342" s="165"/>
      <c r="C342" s="117" t="s">
        <v>320</v>
      </c>
      <c r="D342" s="69"/>
      <c r="E342" s="118">
        <v>2760</v>
      </c>
      <c r="F342" s="119">
        <v>0</v>
      </c>
      <c r="G342" s="138"/>
      <c r="H342" s="80" t="s">
        <v>219</v>
      </c>
      <c r="I342" s="165"/>
      <c r="J342" s="117" t="s">
        <v>320</v>
      </c>
    </row>
    <row r="343" spans="1:10" ht="15" x14ac:dyDescent="0.2">
      <c r="A343" s="41" t="s">
        <v>40</v>
      </c>
      <c r="B343" s="165"/>
      <c r="C343" s="123" t="s">
        <v>168</v>
      </c>
      <c r="D343" s="124"/>
      <c r="E343" s="125"/>
      <c r="F343" s="126" t="s">
        <v>80</v>
      </c>
      <c r="G343" s="136">
        <f>+SUM(F337:F342)</f>
        <v>0</v>
      </c>
      <c r="I343" s="165"/>
      <c r="J343" s="123" t="s">
        <v>168</v>
      </c>
    </row>
    <row r="344" spans="1:10" ht="15" x14ac:dyDescent="0.2">
      <c r="A344" s="41" t="s">
        <v>40</v>
      </c>
      <c r="B344" s="111" t="s">
        <v>321</v>
      </c>
      <c r="C344" s="123"/>
      <c r="D344" s="123"/>
      <c r="E344" s="114"/>
      <c r="F344" s="131" t="s">
        <v>43</v>
      </c>
      <c r="G344" s="173"/>
      <c r="I344" s="111" t="s">
        <v>321</v>
      </c>
      <c r="J344" s="123"/>
    </row>
    <row r="345" spans="1:10" ht="24" x14ac:dyDescent="0.2">
      <c r="A345" s="41" t="s">
        <v>40</v>
      </c>
      <c r="B345" s="68"/>
      <c r="C345" s="117" t="s">
        <v>322</v>
      </c>
      <c r="D345" s="69"/>
      <c r="E345" s="118">
        <v>2763</v>
      </c>
      <c r="F345" s="119">
        <v>0</v>
      </c>
      <c r="G345" s="138"/>
      <c r="H345" s="80" t="s">
        <v>219</v>
      </c>
      <c r="I345" s="68"/>
      <c r="J345" s="117" t="s">
        <v>322</v>
      </c>
    </row>
    <row r="346" spans="1:10" ht="14.25" x14ac:dyDescent="0.2">
      <c r="A346" s="41" t="s">
        <v>40</v>
      </c>
      <c r="B346" s="68"/>
      <c r="C346" s="145" t="s">
        <v>323</v>
      </c>
      <c r="D346" s="146"/>
      <c r="E346" s="118">
        <v>2768</v>
      </c>
      <c r="F346" s="119">
        <v>0</v>
      </c>
      <c r="G346" s="138"/>
      <c r="H346" s="80" t="s">
        <v>219</v>
      </c>
      <c r="I346" s="68"/>
      <c r="J346" s="145" t="s">
        <v>323</v>
      </c>
    </row>
    <row r="347" spans="1:10" ht="24" x14ac:dyDescent="0.2">
      <c r="A347" s="41" t="s">
        <v>40</v>
      </c>
      <c r="B347" s="68"/>
      <c r="C347" s="124" t="s">
        <v>324</v>
      </c>
      <c r="D347" s="171"/>
      <c r="E347" s="174"/>
      <c r="F347" s="70" t="s">
        <v>80</v>
      </c>
      <c r="G347" s="136">
        <f>+SUM(F345:F346)</f>
        <v>0</v>
      </c>
      <c r="I347" s="68"/>
      <c r="J347" s="124" t="s">
        <v>324</v>
      </c>
    </row>
    <row r="348" spans="1:10" ht="14.25" x14ac:dyDescent="0.2">
      <c r="A348" s="41" t="s">
        <v>40</v>
      </c>
      <c r="B348" s="111" t="s">
        <v>325</v>
      </c>
      <c r="C348" s="123"/>
      <c r="D348" s="123"/>
      <c r="E348" s="130"/>
      <c r="F348" s="131" t="s">
        <v>43</v>
      </c>
      <c r="G348" s="117"/>
      <c r="I348" s="111" t="s">
        <v>325</v>
      </c>
      <c r="J348" s="123"/>
    </row>
    <row r="349" spans="1:10" ht="14.25" x14ac:dyDescent="0.2">
      <c r="A349" s="41" t="s">
        <v>40</v>
      </c>
      <c r="B349" s="165"/>
      <c r="C349" s="128" t="s">
        <v>326</v>
      </c>
      <c r="D349" s="129"/>
      <c r="E349" s="118">
        <v>2770</v>
      </c>
      <c r="F349" s="119">
        <v>0</v>
      </c>
      <c r="G349" s="138"/>
      <c r="H349" s="80" t="s">
        <v>219</v>
      </c>
      <c r="I349" s="165"/>
      <c r="J349" s="128" t="s">
        <v>326</v>
      </c>
    </row>
    <row r="350" spans="1:10" ht="14.25" x14ac:dyDescent="0.2">
      <c r="A350" s="41" t="s">
        <v>40</v>
      </c>
      <c r="B350" s="165"/>
      <c r="C350" s="117" t="s">
        <v>327</v>
      </c>
      <c r="D350" s="69"/>
      <c r="E350" s="118">
        <v>2780</v>
      </c>
      <c r="F350" s="119">
        <v>0</v>
      </c>
      <c r="G350" s="138"/>
      <c r="H350" s="80" t="s">
        <v>219</v>
      </c>
      <c r="I350" s="165"/>
      <c r="J350" s="117" t="s">
        <v>327</v>
      </c>
    </row>
    <row r="351" spans="1:10" ht="24" x14ac:dyDescent="0.2">
      <c r="A351" s="41" t="s">
        <v>40</v>
      </c>
      <c r="B351" s="165"/>
      <c r="C351" s="123" t="s">
        <v>328</v>
      </c>
      <c r="D351" s="124"/>
      <c r="E351" s="125"/>
      <c r="F351" s="126" t="s">
        <v>80</v>
      </c>
      <c r="G351" s="136">
        <f>+F349+F350</f>
        <v>0</v>
      </c>
      <c r="I351" s="165"/>
      <c r="J351" s="123" t="s">
        <v>328</v>
      </c>
    </row>
    <row r="352" spans="1:10" ht="14.25" x14ac:dyDescent="0.2">
      <c r="A352" s="41" t="s">
        <v>40</v>
      </c>
      <c r="B352" s="170" t="s">
        <v>329</v>
      </c>
      <c r="C352" s="171"/>
      <c r="D352" s="171"/>
      <c r="E352" s="174">
        <v>3140</v>
      </c>
      <c r="F352" s="70" t="s">
        <v>80</v>
      </c>
      <c r="G352" s="119">
        <v>0</v>
      </c>
      <c r="H352" s="80" t="s">
        <v>219</v>
      </c>
      <c r="J352" s="170" t="s">
        <v>329</v>
      </c>
    </row>
    <row r="353" spans="1:10" ht="14.25" x14ac:dyDescent="0.2">
      <c r="A353" s="41" t="s">
        <v>40</v>
      </c>
      <c r="B353" s="142" t="s">
        <v>169</v>
      </c>
      <c r="C353" s="123"/>
      <c r="D353" s="123"/>
      <c r="E353" s="130"/>
      <c r="F353" s="131" t="s">
        <v>43</v>
      </c>
      <c r="G353" s="117"/>
      <c r="I353" s="142" t="s">
        <v>169</v>
      </c>
      <c r="J353" s="123"/>
    </row>
    <row r="354" spans="1:10" ht="14.25" x14ac:dyDescent="0.2">
      <c r="A354" s="41" t="s">
        <v>40</v>
      </c>
      <c r="B354" s="165"/>
      <c r="C354" s="128" t="s">
        <v>330</v>
      </c>
      <c r="D354" s="129"/>
      <c r="E354" s="118">
        <v>2790</v>
      </c>
      <c r="F354" s="119">
        <v>0</v>
      </c>
      <c r="G354" s="138"/>
      <c r="H354" s="80" t="s">
        <v>219</v>
      </c>
      <c r="I354" s="165"/>
      <c r="J354" s="128" t="s">
        <v>330</v>
      </c>
    </row>
    <row r="355" spans="1:10" ht="14.25" x14ac:dyDescent="0.2">
      <c r="A355" s="41" t="s">
        <v>40</v>
      </c>
      <c r="B355" s="165"/>
      <c r="C355" s="117" t="s">
        <v>331</v>
      </c>
      <c r="D355" s="69"/>
      <c r="E355" s="118">
        <v>2792</v>
      </c>
      <c r="F355" s="119">
        <v>0</v>
      </c>
      <c r="G355" s="138"/>
      <c r="H355" s="80" t="s">
        <v>219</v>
      </c>
      <c r="I355" s="165"/>
      <c r="J355" s="117" t="s">
        <v>331</v>
      </c>
    </row>
    <row r="356" spans="1:10" ht="24" x14ac:dyDescent="0.2">
      <c r="A356" s="41" t="s">
        <v>40</v>
      </c>
      <c r="B356" s="165"/>
      <c r="C356" s="359" t="s">
        <v>690</v>
      </c>
      <c r="D356" s="360"/>
      <c r="E356" s="353">
        <v>2796</v>
      </c>
      <c r="F356" s="367"/>
      <c r="G356" s="138"/>
      <c r="H356" s="80" t="s">
        <v>219</v>
      </c>
      <c r="I356" s="165"/>
      <c r="J356" s="117" t="str">
        <f>+C356</f>
        <v>UAE Remittance Scheme Un DER MTSS</v>
      </c>
    </row>
    <row r="357" spans="1:10" ht="14.25" x14ac:dyDescent="0.2">
      <c r="A357" s="41" t="s">
        <v>40</v>
      </c>
      <c r="B357" s="165"/>
      <c r="C357" s="117" t="s">
        <v>332</v>
      </c>
      <c r="D357" s="69"/>
      <c r="E357" s="118">
        <v>2797</v>
      </c>
      <c r="F357" s="119">
        <v>0</v>
      </c>
      <c r="G357" s="138"/>
      <c r="H357" s="80" t="s">
        <v>219</v>
      </c>
      <c r="I357" s="165"/>
      <c r="J357" s="117" t="s">
        <v>332</v>
      </c>
    </row>
    <row r="358" spans="1:10" ht="14.25" x14ac:dyDescent="0.2">
      <c r="A358" s="41" t="s">
        <v>40</v>
      </c>
      <c r="B358" s="165"/>
      <c r="C358" s="117" t="s">
        <v>333</v>
      </c>
      <c r="D358" s="69"/>
      <c r="E358" s="118">
        <v>2800</v>
      </c>
      <c r="F358" s="119">
        <v>0</v>
      </c>
      <c r="G358" s="138"/>
      <c r="H358" s="80" t="s">
        <v>219</v>
      </c>
      <c r="I358" s="165"/>
      <c r="J358" s="117" t="s">
        <v>333</v>
      </c>
    </row>
    <row r="359" spans="1:10" ht="14.25" x14ac:dyDescent="0.2">
      <c r="A359" s="41" t="s">
        <v>40</v>
      </c>
      <c r="B359" s="165"/>
      <c r="C359" s="117" t="s">
        <v>334</v>
      </c>
      <c r="D359" s="69"/>
      <c r="E359" s="118">
        <v>2801</v>
      </c>
      <c r="F359" s="119">
        <v>0</v>
      </c>
      <c r="G359" s="138"/>
      <c r="H359" s="80" t="s">
        <v>219</v>
      </c>
      <c r="I359" s="165"/>
      <c r="J359" s="117" t="s">
        <v>334</v>
      </c>
    </row>
    <row r="360" spans="1:10" ht="14.25" x14ac:dyDescent="0.2">
      <c r="A360" s="41" t="s">
        <v>40</v>
      </c>
      <c r="B360" s="165"/>
      <c r="C360" s="117" t="s">
        <v>335</v>
      </c>
      <c r="D360" s="69"/>
      <c r="E360" s="118">
        <v>2802</v>
      </c>
      <c r="F360" s="119">
        <v>0</v>
      </c>
      <c r="G360" s="138"/>
      <c r="H360" s="80" t="s">
        <v>219</v>
      </c>
      <c r="I360" s="165"/>
      <c r="J360" s="117" t="s">
        <v>335</v>
      </c>
    </row>
    <row r="361" spans="1:10" ht="14.25" x14ac:dyDescent="0.2">
      <c r="A361" s="41" t="s">
        <v>40</v>
      </c>
      <c r="B361" s="165"/>
      <c r="C361" s="359" t="s">
        <v>691</v>
      </c>
      <c r="D361" s="360"/>
      <c r="E361" s="353">
        <v>2803</v>
      </c>
      <c r="F361" s="367"/>
      <c r="G361" s="138"/>
      <c r="H361" s="80" t="s">
        <v>219</v>
      </c>
      <c r="I361" s="165"/>
      <c r="J361" s="117" t="str">
        <f>+C361</f>
        <v>Finacle Migration A/C</v>
      </c>
    </row>
    <row r="362" spans="1:10" ht="24" x14ac:dyDescent="0.2">
      <c r="A362" s="41" t="s">
        <v>40</v>
      </c>
      <c r="B362" s="165"/>
      <c r="C362" s="117" t="s">
        <v>336</v>
      </c>
      <c r="D362" s="69"/>
      <c r="E362" s="118">
        <v>2805</v>
      </c>
      <c r="F362" s="119">
        <v>0</v>
      </c>
      <c r="G362" s="138"/>
      <c r="H362" s="80" t="s">
        <v>219</v>
      </c>
      <c r="I362" s="165"/>
      <c r="J362" s="117" t="s">
        <v>336</v>
      </c>
    </row>
    <row r="363" spans="1:10" ht="24" x14ac:dyDescent="0.2">
      <c r="A363" s="41" t="s">
        <v>40</v>
      </c>
      <c r="B363" s="165"/>
      <c r="C363" s="117" t="s">
        <v>337</v>
      </c>
      <c r="D363" s="69"/>
      <c r="E363" s="118">
        <v>2810</v>
      </c>
      <c r="F363" s="119">
        <v>0</v>
      </c>
      <c r="G363" s="138"/>
      <c r="H363" s="80" t="s">
        <v>219</v>
      </c>
      <c r="I363" s="165"/>
      <c r="J363" s="117" t="s">
        <v>337</v>
      </c>
    </row>
    <row r="364" spans="1:10" ht="36" x14ac:dyDescent="0.2">
      <c r="A364" s="41" t="s">
        <v>40</v>
      </c>
      <c r="B364" s="165"/>
      <c r="C364" s="117" t="s">
        <v>338</v>
      </c>
      <c r="D364" s="69"/>
      <c r="E364" s="118">
        <v>2814</v>
      </c>
      <c r="F364" s="119">
        <v>0</v>
      </c>
      <c r="G364" s="138"/>
      <c r="H364" s="80" t="s">
        <v>219</v>
      </c>
      <c r="I364" s="165"/>
      <c r="J364" s="117" t="s">
        <v>338</v>
      </c>
    </row>
    <row r="365" spans="1:10" ht="24" x14ac:dyDescent="0.2">
      <c r="B365" s="165"/>
      <c r="C365" s="175" t="s">
        <v>339</v>
      </c>
      <c r="D365" s="176"/>
      <c r="E365" s="135">
        <v>2816</v>
      </c>
      <c r="F365" s="119"/>
      <c r="G365" s="138"/>
      <c r="H365" s="80" t="s">
        <v>219</v>
      </c>
      <c r="I365" s="165"/>
      <c r="J365" s="175" t="s">
        <v>339</v>
      </c>
    </row>
    <row r="366" spans="1:10" ht="14.25" x14ac:dyDescent="0.2">
      <c r="A366" s="41" t="s">
        <v>40</v>
      </c>
      <c r="B366" s="165"/>
      <c r="C366" s="117" t="s">
        <v>340</v>
      </c>
      <c r="D366" s="69"/>
      <c r="E366" s="118">
        <v>2850</v>
      </c>
      <c r="F366" s="119">
        <v>0</v>
      </c>
      <c r="G366" s="138"/>
      <c r="H366" s="80" t="s">
        <v>219</v>
      </c>
      <c r="I366" s="165"/>
      <c r="J366" s="117" t="s">
        <v>340</v>
      </c>
    </row>
    <row r="367" spans="1:10" ht="14.25" x14ac:dyDescent="0.2">
      <c r="A367" s="41" t="s">
        <v>40</v>
      </c>
      <c r="B367" s="165"/>
      <c r="C367" s="117" t="s">
        <v>341</v>
      </c>
      <c r="D367" s="69"/>
      <c r="E367" s="118">
        <v>2860</v>
      </c>
      <c r="F367" s="119">
        <v>0</v>
      </c>
      <c r="G367" s="138"/>
      <c r="H367" s="80" t="s">
        <v>219</v>
      </c>
      <c r="I367" s="165"/>
      <c r="J367" s="117" t="s">
        <v>341</v>
      </c>
    </row>
    <row r="368" spans="1:10" ht="36" x14ac:dyDescent="0.2">
      <c r="A368" s="41" t="s">
        <v>40</v>
      </c>
      <c r="B368" s="165"/>
      <c r="C368" t="s">
        <v>692</v>
      </c>
      <c r="D368" s="358"/>
      <c r="E368" s="352">
        <v>2865</v>
      </c>
      <c r="F368" s="367"/>
      <c r="G368" s="138"/>
      <c r="H368" s="80" t="s">
        <v>219</v>
      </c>
      <c r="I368" s="165"/>
      <c r="J368" s="117" t="str">
        <f>+C368</f>
        <v xml:space="preserve">CSA MTM Receivable                                           </v>
      </c>
    </row>
    <row r="369" spans="1:10" ht="14.25" x14ac:dyDescent="0.2">
      <c r="A369" s="41" t="s">
        <v>40</v>
      </c>
      <c r="B369" s="165"/>
      <c r="C369" s="117" t="s">
        <v>342</v>
      </c>
      <c r="D369" s="69"/>
      <c r="E369" s="71">
        <v>2905</v>
      </c>
      <c r="F369" s="119">
        <v>0</v>
      </c>
      <c r="G369" s="138"/>
      <c r="H369" s="80" t="s">
        <v>219</v>
      </c>
      <c r="I369" s="165"/>
      <c r="J369" s="117" t="s">
        <v>342</v>
      </c>
    </row>
    <row r="370" spans="1:10" ht="14.25" x14ac:dyDescent="0.2">
      <c r="A370" s="41" t="s">
        <v>40</v>
      </c>
      <c r="B370" s="165"/>
      <c r="C370" s="117" t="s">
        <v>170</v>
      </c>
      <c r="D370" s="69"/>
      <c r="E370" s="118">
        <v>2910</v>
      </c>
      <c r="F370" s="119">
        <v>0</v>
      </c>
      <c r="G370" s="138"/>
      <c r="H370" s="80" t="s">
        <v>219</v>
      </c>
      <c r="I370" s="165"/>
      <c r="J370" s="117" t="s">
        <v>170</v>
      </c>
    </row>
    <row r="371" spans="1:10" ht="24" x14ac:dyDescent="0.2">
      <c r="A371" s="41" t="s">
        <v>40</v>
      </c>
      <c r="B371" s="165"/>
      <c r="C371" s="117" t="s">
        <v>343</v>
      </c>
      <c r="D371" s="69"/>
      <c r="E371" s="118">
        <v>2915</v>
      </c>
      <c r="F371" s="119">
        <v>0</v>
      </c>
      <c r="G371" s="138"/>
      <c r="H371" s="80" t="s">
        <v>219</v>
      </c>
      <c r="I371" s="165"/>
      <c r="J371" s="117" t="s">
        <v>343</v>
      </c>
    </row>
    <row r="372" spans="1:10" ht="14.25" x14ac:dyDescent="0.2">
      <c r="A372" s="41" t="s">
        <v>40</v>
      </c>
      <c r="B372" s="165"/>
      <c r="C372" s="145" t="s">
        <v>344</v>
      </c>
      <c r="D372" s="146"/>
      <c r="E372" s="118">
        <v>2916</v>
      </c>
      <c r="F372" s="119">
        <v>0</v>
      </c>
      <c r="G372" s="138"/>
      <c r="H372" s="80" t="s">
        <v>219</v>
      </c>
      <c r="I372" s="165"/>
      <c r="J372" s="145" t="s">
        <v>344</v>
      </c>
    </row>
    <row r="373" spans="1:10" ht="24" x14ac:dyDescent="0.2">
      <c r="A373" s="41" t="s">
        <v>40</v>
      </c>
      <c r="B373" s="165"/>
      <c r="C373" s="117" t="s">
        <v>345</v>
      </c>
      <c r="D373" s="69"/>
      <c r="E373" s="118">
        <v>2918</v>
      </c>
      <c r="F373" s="119">
        <v>0</v>
      </c>
      <c r="G373" s="138"/>
      <c r="H373" s="80" t="s">
        <v>219</v>
      </c>
      <c r="I373" s="165"/>
      <c r="J373" s="117" t="s">
        <v>345</v>
      </c>
    </row>
    <row r="374" spans="1:10" ht="14.25" x14ac:dyDescent="0.2">
      <c r="A374" s="41" t="s">
        <v>40</v>
      </c>
      <c r="B374" s="165"/>
      <c r="C374" s="356" t="s">
        <v>693</v>
      </c>
      <c r="D374" s="358"/>
      <c r="E374" s="352">
        <v>2929</v>
      </c>
      <c r="F374" s="119"/>
      <c r="G374" s="138"/>
      <c r="H374" s="80" t="s">
        <v>219</v>
      </c>
      <c r="I374" s="165"/>
      <c r="J374" s="117" t="str">
        <f>+C374</f>
        <v>ATM Withdrawal A/C</v>
      </c>
    </row>
    <row r="375" spans="1:10" ht="24" x14ac:dyDescent="0.2">
      <c r="A375" s="41" t="s">
        <v>40</v>
      </c>
      <c r="B375" s="165"/>
      <c r="C375" s="117" t="s">
        <v>346</v>
      </c>
      <c r="D375" s="69"/>
      <c r="E375" s="118">
        <v>2930</v>
      </c>
      <c r="F375" s="119">
        <v>0</v>
      </c>
      <c r="G375" s="138"/>
      <c r="H375" s="80" t="s">
        <v>219</v>
      </c>
      <c r="I375" s="165"/>
      <c r="J375" s="117" t="s">
        <v>346</v>
      </c>
    </row>
    <row r="376" spans="1:10" ht="24" x14ac:dyDescent="0.2">
      <c r="A376" s="41" t="s">
        <v>40</v>
      </c>
      <c r="B376" s="165"/>
      <c r="C376" s="117" t="s">
        <v>347</v>
      </c>
      <c r="D376" s="69"/>
      <c r="E376" s="118">
        <v>2931</v>
      </c>
      <c r="F376" s="119">
        <v>0</v>
      </c>
      <c r="G376" s="138"/>
      <c r="H376" s="80" t="s">
        <v>219</v>
      </c>
      <c r="I376" s="165"/>
      <c r="J376" s="117" t="s">
        <v>347</v>
      </c>
    </row>
    <row r="377" spans="1:10" ht="24" x14ac:dyDescent="0.2">
      <c r="A377" s="41" t="s">
        <v>40</v>
      </c>
      <c r="B377" s="165"/>
      <c r="C377" s="117" t="s">
        <v>348</v>
      </c>
      <c r="D377" s="69"/>
      <c r="E377" s="118">
        <v>2935</v>
      </c>
      <c r="F377" s="119">
        <v>0</v>
      </c>
      <c r="G377" s="138"/>
      <c r="H377" s="80" t="s">
        <v>219</v>
      </c>
      <c r="I377" s="165"/>
      <c r="J377" s="117" t="s">
        <v>348</v>
      </c>
    </row>
    <row r="378" spans="1:10" ht="14.25" x14ac:dyDescent="0.2">
      <c r="A378" s="41" t="s">
        <v>40</v>
      </c>
      <c r="B378" s="165"/>
      <c r="C378" s="145" t="s">
        <v>349</v>
      </c>
      <c r="D378" s="146"/>
      <c r="E378" s="118">
        <v>2942</v>
      </c>
      <c r="F378" s="119">
        <v>0</v>
      </c>
      <c r="G378" s="138"/>
      <c r="H378" s="80" t="s">
        <v>219</v>
      </c>
      <c r="I378" s="165"/>
      <c r="J378" s="145" t="s">
        <v>349</v>
      </c>
    </row>
    <row r="379" spans="1:10" ht="14.25" x14ac:dyDescent="0.2">
      <c r="A379" s="41" t="s">
        <v>40</v>
      </c>
      <c r="B379" s="165"/>
      <c r="C379" s="145" t="s">
        <v>350</v>
      </c>
      <c r="D379" s="146"/>
      <c r="E379" s="118">
        <v>2943</v>
      </c>
      <c r="F379" s="119">
        <v>0</v>
      </c>
      <c r="G379" s="138"/>
      <c r="H379" s="80" t="s">
        <v>219</v>
      </c>
      <c r="I379" s="165"/>
      <c r="J379" s="145" t="s">
        <v>350</v>
      </c>
    </row>
    <row r="380" spans="1:10" ht="14.25" x14ac:dyDescent="0.2">
      <c r="A380" s="41" t="s">
        <v>40</v>
      </c>
      <c r="B380" s="165"/>
      <c r="C380" s="370" t="s">
        <v>694</v>
      </c>
      <c r="D380" s="358"/>
      <c r="E380" s="352">
        <v>2945</v>
      </c>
      <c r="F380" s="119"/>
      <c r="G380" s="138"/>
      <c r="H380" s="80" t="s">
        <v>219</v>
      </c>
      <c r="I380" s="165"/>
      <c r="J380" s="145" t="str">
        <f>+C380</f>
        <v>govt. business - payment a/c</v>
      </c>
    </row>
    <row r="381" spans="1:10" ht="14.25" x14ac:dyDescent="0.2">
      <c r="A381" s="41" t="s">
        <v>40</v>
      </c>
      <c r="B381" s="165"/>
      <c r="C381" s="145" t="s">
        <v>257</v>
      </c>
      <c r="D381" s="146"/>
      <c r="E381" s="118">
        <v>2955</v>
      </c>
      <c r="F381" s="119">
        <v>0</v>
      </c>
      <c r="G381" s="138"/>
      <c r="H381" s="80" t="s">
        <v>219</v>
      </c>
      <c r="I381" s="165"/>
      <c r="J381" s="145" t="s">
        <v>257</v>
      </c>
    </row>
    <row r="382" spans="1:10" ht="14.25" x14ac:dyDescent="0.2">
      <c r="A382" s="41" t="s">
        <v>40</v>
      </c>
      <c r="B382" s="165"/>
      <c r="C382" s="359" t="s">
        <v>695</v>
      </c>
      <c r="D382" s="360"/>
      <c r="E382" s="353">
        <v>2962</v>
      </c>
      <c r="F382" s="119"/>
      <c r="G382" s="138"/>
      <c r="H382" s="80" t="s">
        <v>219</v>
      </c>
      <c r="I382" s="165"/>
      <c r="J382" s="145" t="str">
        <f>+C382</f>
        <v>Other Aseet- Net Clearing</v>
      </c>
    </row>
    <row r="383" spans="1:10" ht="14.25" x14ac:dyDescent="0.2">
      <c r="A383" s="41" t="s">
        <v>40</v>
      </c>
      <c r="B383" s="165"/>
      <c r="C383" s="34" t="s">
        <v>696</v>
      </c>
      <c r="D383" s="360"/>
      <c r="E383" s="353">
        <v>2970</v>
      </c>
      <c r="F383" s="367"/>
      <c r="G383" s="138"/>
      <c r="H383" s="80" t="s">
        <v>219</v>
      </c>
      <c r="I383" s="165"/>
      <c r="J383" s="145" t="str">
        <f>+C383</f>
        <v>GST - RECOVERABLE</v>
      </c>
    </row>
    <row r="384" spans="1:10" ht="14.25" x14ac:dyDescent="0.2">
      <c r="A384" s="41" t="s">
        <v>40</v>
      </c>
      <c r="B384" s="165"/>
      <c r="C384" s="177" t="s">
        <v>351</v>
      </c>
      <c r="D384" s="178"/>
      <c r="E384" s="152">
        <v>2978</v>
      </c>
      <c r="F384" s="119">
        <v>0</v>
      </c>
      <c r="G384" s="138"/>
      <c r="H384" s="80" t="s">
        <v>219</v>
      </c>
      <c r="I384" s="165"/>
      <c r="J384" s="177" t="s">
        <v>351</v>
      </c>
    </row>
    <row r="385" spans="1:10" ht="14.25" x14ac:dyDescent="0.2">
      <c r="A385" s="41" t="s">
        <v>40</v>
      </c>
      <c r="B385" s="165"/>
      <c r="C385" s="117" t="s">
        <v>352</v>
      </c>
      <c r="D385" s="69"/>
      <c r="E385" s="118">
        <v>2979</v>
      </c>
      <c r="F385" s="119">
        <v>0</v>
      </c>
      <c r="G385" s="138"/>
      <c r="H385" s="80" t="s">
        <v>219</v>
      </c>
      <c r="I385" s="165"/>
      <c r="J385" s="117" t="s">
        <v>352</v>
      </c>
    </row>
    <row r="386" spans="1:10" ht="15" x14ac:dyDescent="0.2">
      <c r="A386" s="41" t="s">
        <v>40</v>
      </c>
      <c r="B386" s="165"/>
      <c r="C386" s="123" t="s">
        <v>215</v>
      </c>
      <c r="D386" s="124"/>
      <c r="E386" s="125" t="s">
        <v>353</v>
      </c>
      <c r="F386" s="126" t="s">
        <v>80</v>
      </c>
      <c r="G386" s="136">
        <f>+SUM(F354:F385)</f>
        <v>0</v>
      </c>
      <c r="H386" s="80" t="s">
        <v>354</v>
      </c>
      <c r="I386" s="165"/>
      <c r="J386" s="123" t="s">
        <v>215</v>
      </c>
    </row>
    <row r="387" spans="1:10" ht="15" x14ac:dyDescent="0.2">
      <c r="A387" s="41" t="s">
        <v>40</v>
      </c>
      <c r="B387" s="111" t="s">
        <v>355</v>
      </c>
      <c r="C387" s="123"/>
      <c r="D387" s="124"/>
      <c r="E387" s="125"/>
      <c r="F387" s="126" t="s">
        <v>80</v>
      </c>
      <c r="G387" s="136">
        <f>G335+G343+G347+G351+G352+G386</f>
        <v>0</v>
      </c>
      <c r="I387" s="111" t="s">
        <v>355</v>
      </c>
      <c r="J387" s="123"/>
    </row>
    <row r="388" spans="1:10" x14ac:dyDescent="0.2">
      <c r="A388" s="41" t="s">
        <v>40</v>
      </c>
    </row>
    <row r="389" spans="1:10" ht="14.25" x14ac:dyDescent="0.2">
      <c r="A389" s="41" t="s">
        <v>40</v>
      </c>
      <c r="B389" s="111" t="s">
        <v>356</v>
      </c>
      <c r="C389" s="123"/>
      <c r="D389" s="124"/>
      <c r="E389" s="125">
        <v>6125</v>
      </c>
      <c r="F389" s="126" t="s">
        <v>80</v>
      </c>
      <c r="G389" s="119">
        <v>0</v>
      </c>
      <c r="H389" s="80" t="s">
        <v>55</v>
      </c>
      <c r="J389" s="111" t="s">
        <v>356</v>
      </c>
    </row>
    <row r="390" spans="1:10" ht="14.25" x14ac:dyDescent="0.2">
      <c r="A390" s="41" t="s">
        <v>40</v>
      </c>
      <c r="B390" s="111" t="s">
        <v>357</v>
      </c>
      <c r="C390" s="123"/>
      <c r="D390" s="124"/>
      <c r="E390" s="125">
        <v>6130</v>
      </c>
      <c r="F390" s="126" t="s">
        <v>80</v>
      </c>
      <c r="G390" s="119">
        <v>0</v>
      </c>
      <c r="H390" s="80" t="s">
        <v>55</v>
      </c>
      <c r="J390" s="111" t="s">
        <v>357</v>
      </c>
    </row>
    <row r="391" spans="1:10" ht="14.25" x14ac:dyDescent="0.2">
      <c r="A391" s="41" t="s">
        <v>40</v>
      </c>
      <c r="B391" s="111" t="s">
        <v>358</v>
      </c>
      <c r="C391" s="123"/>
      <c r="D391" s="123"/>
      <c r="E391" s="130"/>
      <c r="F391" s="131" t="s">
        <v>43</v>
      </c>
      <c r="G391" s="117"/>
      <c r="I391" s="111" t="s">
        <v>358</v>
      </c>
      <c r="J391" s="123"/>
    </row>
    <row r="392" spans="1:10" ht="48" x14ac:dyDescent="0.2">
      <c r="A392" s="41" t="s">
        <v>40</v>
      </c>
      <c r="B392" s="121"/>
      <c r="C392" s="179" t="s">
        <v>359</v>
      </c>
      <c r="D392" s="169"/>
      <c r="E392" s="118">
        <v>5120</v>
      </c>
      <c r="F392" s="119">
        <v>0</v>
      </c>
      <c r="G392" s="138"/>
      <c r="H392" s="80" t="s">
        <v>55</v>
      </c>
      <c r="I392" s="121"/>
      <c r="J392" s="179" t="str">
        <f>+$B$391&amp;C392</f>
        <v>LIABILITY ON ACCOUNT OF OUTSTANDING FORWARD EXCHANGE CONTRACTS-  Purchase</v>
      </c>
    </row>
    <row r="393" spans="1:10" ht="48" x14ac:dyDescent="0.2">
      <c r="A393" s="41" t="s">
        <v>40</v>
      </c>
      <c r="B393" s="121"/>
      <c r="C393" s="180" t="s">
        <v>360</v>
      </c>
      <c r="D393" s="149"/>
      <c r="E393" s="118">
        <v>5130</v>
      </c>
      <c r="F393" s="119">
        <v>0</v>
      </c>
      <c r="G393" s="138"/>
      <c r="H393" s="80" t="s">
        <v>55</v>
      </c>
      <c r="I393" s="121"/>
      <c r="J393" s="179" t="str">
        <f>+$B$391&amp;C393</f>
        <v>LIABILITY ON ACCOUNT OF OUTSTANDING FORWARD EXCHANGE CONTRACTS-  Sale</v>
      </c>
    </row>
    <row r="394" spans="1:10" ht="36" x14ac:dyDescent="0.2">
      <c r="A394" s="41" t="s">
        <v>40</v>
      </c>
      <c r="B394" s="121"/>
      <c r="C394" s="123" t="s">
        <v>361</v>
      </c>
      <c r="D394" s="124"/>
      <c r="E394" s="125"/>
      <c r="F394" s="126" t="s">
        <v>80</v>
      </c>
      <c r="G394" s="136">
        <f>SUM(F392:F393)</f>
        <v>0</v>
      </c>
      <c r="I394" s="121"/>
      <c r="J394" s="123" t="s">
        <v>361</v>
      </c>
    </row>
    <row r="395" spans="1:10" ht="14.25" x14ac:dyDescent="0.2">
      <c r="A395" s="41" t="s">
        <v>40</v>
      </c>
      <c r="B395" s="111" t="s">
        <v>362</v>
      </c>
      <c r="C395" s="123"/>
      <c r="D395" s="123"/>
      <c r="E395" s="130"/>
      <c r="F395" s="131" t="s">
        <v>43</v>
      </c>
      <c r="G395" s="117"/>
      <c r="I395" s="111" t="s">
        <v>362</v>
      </c>
      <c r="J395" s="123"/>
    </row>
    <row r="396" spans="1:10" ht="14.25" x14ac:dyDescent="0.2">
      <c r="A396" s="41" t="s">
        <v>40</v>
      </c>
      <c r="B396" s="68" t="s">
        <v>133</v>
      </c>
      <c r="C396" s="145" t="s">
        <v>363</v>
      </c>
      <c r="D396" s="145"/>
      <c r="E396" s="130"/>
      <c r="F396" s="131">
        <v>0</v>
      </c>
      <c r="G396" s="117"/>
      <c r="I396" s="68" t="s">
        <v>133</v>
      </c>
      <c r="J396" s="145" t="s">
        <v>363</v>
      </c>
    </row>
    <row r="397" spans="1:10" ht="24" x14ac:dyDescent="0.2">
      <c r="A397" s="41" t="s">
        <v>40</v>
      </c>
      <c r="B397" s="121"/>
      <c r="C397" s="179" t="s">
        <v>364</v>
      </c>
      <c r="D397" s="169"/>
      <c r="E397" s="118">
        <v>5141</v>
      </c>
      <c r="F397" s="119">
        <v>0</v>
      </c>
      <c r="G397" s="138"/>
      <c r="H397" s="80" t="s">
        <v>55</v>
      </c>
      <c r="I397" s="121"/>
      <c r="J397" s="179" t="str">
        <f>+$C$396&amp;C397</f>
        <v>In India-  Alive performance guarantee</v>
      </c>
    </row>
    <row r="398" spans="1:10" ht="24" x14ac:dyDescent="0.2">
      <c r="A398" s="41" t="s">
        <v>40</v>
      </c>
      <c r="B398" s="121"/>
      <c r="C398" s="180" t="s">
        <v>365</v>
      </c>
      <c r="D398" s="149"/>
      <c r="E398" s="118">
        <v>5142</v>
      </c>
      <c r="F398" s="119">
        <v>0</v>
      </c>
      <c r="G398" s="138"/>
      <c r="H398" s="80" t="s">
        <v>55</v>
      </c>
      <c r="I398" s="121"/>
      <c r="J398" s="179" t="str">
        <f>+$C$396&amp;C398</f>
        <v>In India-  Alive financial guarantee</v>
      </c>
    </row>
    <row r="399" spans="1:10" ht="14.25" x14ac:dyDescent="0.2">
      <c r="A399" s="41" t="s">
        <v>40</v>
      </c>
      <c r="B399" s="121"/>
      <c r="C399" s="117" t="s">
        <v>366</v>
      </c>
      <c r="D399" s="69"/>
      <c r="E399" s="118"/>
      <c r="F399" s="161">
        <f>SUM(F397:F398)</f>
        <v>0</v>
      </c>
      <c r="G399" s="138"/>
      <c r="I399" s="121"/>
      <c r="J399" s="117" t="s">
        <v>366</v>
      </c>
    </row>
    <row r="400" spans="1:10" ht="14.25" x14ac:dyDescent="0.2">
      <c r="A400" s="41" t="s">
        <v>40</v>
      </c>
      <c r="B400" s="68" t="s">
        <v>135</v>
      </c>
      <c r="C400" s="117" t="s">
        <v>367</v>
      </c>
      <c r="D400" s="117"/>
      <c r="E400" s="130"/>
      <c r="F400" s="131">
        <v>0</v>
      </c>
      <c r="G400" s="117"/>
      <c r="I400" s="68" t="s">
        <v>135</v>
      </c>
      <c r="J400" s="117" t="s">
        <v>367</v>
      </c>
    </row>
    <row r="401" spans="1:10" ht="24" x14ac:dyDescent="0.2">
      <c r="A401" s="41" t="s">
        <v>40</v>
      </c>
      <c r="B401" s="121"/>
      <c r="C401" s="179" t="s">
        <v>364</v>
      </c>
      <c r="D401" s="169"/>
      <c r="E401" s="118">
        <v>5151</v>
      </c>
      <c r="F401" s="119">
        <v>0</v>
      </c>
      <c r="G401" s="138"/>
      <c r="H401" s="80" t="s">
        <v>55</v>
      </c>
      <c r="I401" s="121"/>
      <c r="J401" s="179" t="str">
        <f>+$C$400&amp;C401</f>
        <v>Outside India-  Alive performance guarantee</v>
      </c>
    </row>
    <row r="402" spans="1:10" ht="24" x14ac:dyDescent="0.2">
      <c r="A402" s="41" t="s">
        <v>40</v>
      </c>
      <c r="B402" s="121"/>
      <c r="C402" s="180" t="s">
        <v>365</v>
      </c>
      <c r="D402" s="149"/>
      <c r="E402" s="118">
        <v>5152</v>
      </c>
      <c r="F402" s="119">
        <v>0</v>
      </c>
      <c r="G402" s="138"/>
      <c r="H402" s="80" t="s">
        <v>55</v>
      </c>
      <c r="I402" s="121"/>
      <c r="J402" s="179" t="str">
        <f>+$C$400&amp;C402</f>
        <v>Outside India-  Alive financial guarantee</v>
      </c>
    </row>
    <row r="403" spans="1:10" ht="14.25" x14ac:dyDescent="0.2">
      <c r="A403" s="41" t="s">
        <v>40</v>
      </c>
      <c r="B403" s="121"/>
      <c r="C403" s="117" t="s">
        <v>368</v>
      </c>
      <c r="D403" s="69"/>
      <c r="E403" s="118"/>
      <c r="F403" s="161">
        <f>SUM(F401:F402)</f>
        <v>0</v>
      </c>
      <c r="G403" s="138"/>
      <c r="I403" s="121"/>
      <c r="J403" s="117" t="s">
        <v>368</v>
      </c>
    </row>
    <row r="404" spans="1:10" ht="24" x14ac:dyDescent="0.2">
      <c r="A404" s="41" t="s">
        <v>40</v>
      </c>
      <c r="B404" s="121"/>
      <c r="C404" s="123" t="s">
        <v>369</v>
      </c>
      <c r="D404" s="124"/>
      <c r="E404" s="125"/>
      <c r="F404" s="126" t="s">
        <v>80</v>
      </c>
      <c r="G404" s="136">
        <f>+F399+F403</f>
        <v>0</v>
      </c>
      <c r="I404" s="121"/>
      <c r="J404" s="123" t="s">
        <v>369</v>
      </c>
    </row>
    <row r="405" spans="1:10" ht="14.25" x14ac:dyDescent="0.2">
      <c r="A405" s="41" t="s">
        <v>40</v>
      </c>
      <c r="B405" s="111" t="s">
        <v>370</v>
      </c>
      <c r="C405" s="123"/>
      <c r="D405" s="123"/>
      <c r="E405" s="130"/>
      <c r="F405" s="131" t="s">
        <v>43</v>
      </c>
      <c r="G405" s="117"/>
      <c r="I405" s="111" t="s">
        <v>370</v>
      </c>
      <c r="J405" s="123"/>
    </row>
    <row r="406" spans="1:10" ht="14.25" x14ac:dyDescent="0.2">
      <c r="A406" s="41" t="s">
        <v>40</v>
      </c>
      <c r="B406" s="68" t="s">
        <v>133</v>
      </c>
      <c r="C406" s="117" t="s">
        <v>371</v>
      </c>
      <c r="D406" s="117"/>
      <c r="E406" s="130"/>
      <c r="F406" s="131" t="s">
        <v>43</v>
      </c>
      <c r="G406" s="117"/>
      <c r="I406" s="68" t="s">
        <v>133</v>
      </c>
      <c r="J406" s="117" t="s">
        <v>371</v>
      </c>
    </row>
    <row r="407" spans="1:10" ht="14.25" x14ac:dyDescent="0.2">
      <c r="A407" s="41" t="s">
        <v>40</v>
      </c>
      <c r="B407" s="121"/>
      <c r="C407" s="179" t="s">
        <v>372</v>
      </c>
      <c r="D407" s="169"/>
      <c r="E407" s="118">
        <v>5180</v>
      </c>
      <c r="F407" s="119">
        <v>0</v>
      </c>
      <c r="G407" s="138"/>
      <c r="H407" s="80" t="s">
        <v>55</v>
      </c>
      <c r="I407" s="121"/>
      <c r="J407" s="179" t="str">
        <f>+$C$406&amp;C407</f>
        <v>For Letter of Credit-  Inland</v>
      </c>
    </row>
    <row r="408" spans="1:10" ht="14.25" x14ac:dyDescent="0.2">
      <c r="A408" s="41" t="s">
        <v>40</v>
      </c>
      <c r="B408" s="121"/>
      <c r="C408" s="180" t="s">
        <v>373</v>
      </c>
      <c r="D408" s="149"/>
      <c r="E408" s="118">
        <v>5190</v>
      </c>
      <c r="F408" s="119">
        <v>0</v>
      </c>
      <c r="G408" s="138"/>
      <c r="H408" s="80" t="s">
        <v>55</v>
      </c>
      <c r="I408" s="121"/>
      <c r="J408" s="179" t="str">
        <f>+$C$406&amp;C408</f>
        <v>For Letter of Credit-  Foreign</v>
      </c>
    </row>
    <row r="409" spans="1:10" ht="14.25" x14ac:dyDescent="0.2">
      <c r="A409" s="41" t="s">
        <v>40</v>
      </c>
      <c r="B409" s="121"/>
      <c r="C409" s="117" t="s">
        <v>374</v>
      </c>
      <c r="D409" s="69"/>
      <c r="E409" s="125"/>
      <c r="F409" s="161">
        <f>SUM(F407:F408)</f>
        <v>0</v>
      </c>
      <c r="G409" s="138"/>
      <c r="I409" s="121"/>
      <c r="J409" s="117" t="s">
        <v>374</v>
      </c>
    </row>
    <row r="410" spans="1:10" ht="14.25" x14ac:dyDescent="0.2">
      <c r="A410" s="41" t="s">
        <v>40</v>
      </c>
      <c r="B410" s="68" t="s">
        <v>135</v>
      </c>
      <c r="C410" s="117" t="s">
        <v>375</v>
      </c>
      <c r="D410" s="117"/>
      <c r="E410" s="130"/>
      <c r="F410" s="131" t="s">
        <v>43</v>
      </c>
      <c r="G410" s="117"/>
      <c r="I410" s="68" t="s">
        <v>135</v>
      </c>
      <c r="J410" s="117" t="s">
        <v>375</v>
      </c>
    </row>
    <row r="411" spans="1:10" ht="14.25" x14ac:dyDescent="0.2">
      <c r="A411" s="41" t="s">
        <v>40</v>
      </c>
      <c r="B411" s="121"/>
      <c r="C411" s="179" t="s">
        <v>376</v>
      </c>
      <c r="D411" s="169"/>
      <c r="E411" s="118">
        <v>5210</v>
      </c>
      <c r="F411" s="119">
        <v>0</v>
      </c>
      <c r="G411" s="138"/>
      <c r="H411" s="80" t="s">
        <v>55</v>
      </c>
      <c r="I411" s="121"/>
      <c r="J411" s="179" t="str">
        <f>+C410&amp;C411</f>
        <v>For Bills accepted -  Ordinary</v>
      </c>
    </row>
    <row r="412" spans="1:10" ht="14.25" x14ac:dyDescent="0.2">
      <c r="A412" s="41" t="s">
        <v>40</v>
      </c>
      <c r="B412" s="121"/>
      <c r="C412" s="117" t="s">
        <v>377</v>
      </c>
      <c r="D412" s="69"/>
      <c r="E412" s="125"/>
      <c r="F412" s="161">
        <f>F411</f>
        <v>0</v>
      </c>
      <c r="G412" s="138"/>
      <c r="H412" s="80"/>
      <c r="I412" s="121"/>
      <c r="J412" s="117" t="s">
        <v>377</v>
      </c>
    </row>
    <row r="413" spans="1:10" ht="36" x14ac:dyDescent="0.2">
      <c r="A413" s="41" t="s">
        <v>40</v>
      </c>
      <c r="B413" s="121"/>
      <c r="C413" s="123" t="s">
        <v>378</v>
      </c>
      <c r="D413" s="124"/>
      <c r="E413" s="125"/>
      <c r="F413" s="126" t="s">
        <v>80</v>
      </c>
      <c r="G413" s="136">
        <f>F409+F412</f>
        <v>0</v>
      </c>
      <c r="H413" s="80"/>
      <c r="I413" s="121"/>
      <c r="J413" s="123" t="s">
        <v>378</v>
      </c>
    </row>
    <row r="414" spans="1:10" ht="15" x14ac:dyDescent="0.2">
      <c r="B414" s="181" t="s">
        <v>379</v>
      </c>
      <c r="C414" s="182"/>
      <c r="D414" s="183"/>
      <c r="E414" s="184">
        <v>6171</v>
      </c>
      <c r="F414" s="126"/>
      <c r="G414" s="127"/>
      <c r="H414" s="80" t="s">
        <v>55</v>
      </c>
      <c r="I414" s="185"/>
      <c r="J414" s="181" t="s">
        <v>379</v>
      </c>
    </row>
    <row r="415" spans="1:10" ht="14.25" x14ac:dyDescent="0.2">
      <c r="A415" s="41" t="s">
        <v>40</v>
      </c>
      <c r="B415" s="111" t="s">
        <v>380</v>
      </c>
      <c r="C415" s="123"/>
      <c r="D415" s="124"/>
      <c r="E415" s="125">
        <v>6175</v>
      </c>
      <c r="F415" s="126" t="s">
        <v>80</v>
      </c>
      <c r="G415" s="119">
        <v>0</v>
      </c>
      <c r="H415" s="80" t="s">
        <v>55</v>
      </c>
      <c r="J415" s="111" t="s">
        <v>380</v>
      </c>
    </row>
    <row r="416" spans="1:10" ht="15" x14ac:dyDescent="0.2">
      <c r="A416" s="41" t="s">
        <v>40</v>
      </c>
      <c r="B416" s="111" t="s">
        <v>381</v>
      </c>
      <c r="C416" s="123"/>
      <c r="D416" s="124"/>
      <c r="E416" s="125"/>
      <c r="F416" s="126" t="s">
        <v>80</v>
      </c>
      <c r="G416" s="136">
        <f>+G389+G390+G394+G404+G413+G415</f>
        <v>0</v>
      </c>
      <c r="H416" s="80"/>
      <c r="I416" s="111" t="s">
        <v>381</v>
      </c>
      <c r="J416" s="123"/>
    </row>
    <row r="417" spans="1:10" x14ac:dyDescent="0.2">
      <c r="A417" s="41" t="s">
        <v>40</v>
      </c>
      <c r="H417" s="80"/>
    </row>
    <row r="418" spans="1:10" ht="14.25" x14ac:dyDescent="0.2">
      <c r="A418" s="41" t="s">
        <v>40</v>
      </c>
      <c r="B418" s="111" t="s">
        <v>382</v>
      </c>
      <c r="C418" s="123"/>
      <c r="D418" s="123"/>
      <c r="E418" s="130"/>
      <c r="F418" s="131" t="s">
        <v>43</v>
      </c>
      <c r="G418" s="117"/>
      <c r="H418" s="80"/>
      <c r="I418" s="111" t="s">
        <v>382</v>
      </c>
      <c r="J418" s="123"/>
    </row>
    <row r="419" spans="1:10" ht="24" x14ac:dyDescent="0.2">
      <c r="A419" s="41" t="s">
        <v>40</v>
      </c>
      <c r="B419" s="371"/>
      <c r="C419" s="356" t="s">
        <v>697</v>
      </c>
      <c r="D419" s="358"/>
      <c r="E419" s="352">
        <v>5240</v>
      </c>
      <c r="F419" s="365"/>
      <c r="G419" s="138"/>
      <c r="H419" s="80" t="s">
        <v>55</v>
      </c>
      <c r="I419" s="121"/>
      <c r="J419" s="117" t="str">
        <f>+C419</f>
        <v xml:space="preserve">Inward Bills For Collection - Inland </v>
      </c>
    </row>
    <row r="420" spans="1:10" ht="24" x14ac:dyDescent="0.2">
      <c r="A420" s="41" t="s">
        <v>40</v>
      </c>
      <c r="B420" s="371"/>
      <c r="C420" s="356" t="s">
        <v>698</v>
      </c>
      <c r="D420" s="358"/>
      <c r="E420" s="352">
        <v>5260</v>
      </c>
      <c r="F420" s="365"/>
      <c r="G420" s="138"/>
      <c r="H420" s="80" t="s">
        <v>55</v>
      </c>
      <c r="I420" s="121"/>
      <c r="J420" s="117" t="str">
        <f t="shared" ref="J420:J423" si="0">+C420</f>
        <v xml:space="preserve">Outward Bills For Collection - Inland </v>
      </c>
    </row>
    <row r="421" spans="1:10" ht="14.25" x14ac:dyDescent="0.2">
      <c r="A421" s="41" t="s">
        <v>40</v>
      </c>
      <c r="B421" s="371"/>
      <c r="C421" s="356"/>
      <c r="D421" s="358"/>
      <c r="E421" s="352"/>
      <c r="F421" s="365"/>
      <c r="G421" s="138"/>
      <c r="H421" s="80" t="s">
        <v>55</v>
      </c>
      <c r="I421" s="121"/>
      <c r="J421" s="117">
        <f t="shared" si="0"/>
        <v>0</v>
      </c>
    </row>
    <row r="422" spans="1:10" ht="24" x14ac:dyDescent="0.2">
      <c r="A422" s="41" t="s">
        <v>40</v>
      </c>
      <c r="B422" s="371"/>
      <c r="C422" s="356" t="s">
        <v>699</v>
      </c>
      <c r="D422" s="358"/>
      <c r="E422" s="352">
        <v>5250</v>
      </c>
      <c r="F422" s="367"/>
      <c r="G422" s="138"/>
      <c r="H422" s="80" t="s">
        <v>55</v>
      </c>
      <c r="I422" s="121"/>
      <c r="J422" s="117" t="str">
        <f t="shared" si="0"/>
        <v xml:space="preserve">Inward Bills For Collection - Foreign </v>
      </c>
    </row>
    <row r="423" spans="1:10" ht="24" x14ac:dyDescent="0.2">
      <c r="A423" s="41" t="s">
        <v>40</v>
      </c>
      <c r="B423" s="371"/>
      <c r="C423" s="356" t="s">
        <v>700</v>
      </c>
      <c r="D423" s="358"/>
      <c r="E423" s="352">
        <v>5270</v>
      </c>
      <c r="F423" s="367"/>
      <c r="G423" s="138"/>
      <c r="H423" s="80" t="s">
        <v>55</v>
      </c>
      <c r="I423" s="121"/>
      <c r="J423" s="117" t="str">
        <f t="shared" si="0"/>
        <v>Outward Bills For Collection - Foreign</v>
      </c>
    </row>
    <row r="424" spans="1:10" ht="14.25" x14ac:dyDescent="0.2">
      <c r="B424" s="121"/>
      <c r="C424" s="117"/>
      <c r="D424" s="69"/>
      <c r="E424" s="118"/>
      <c r="F424" s="119"/>
      <c r="G424" s="138"/>
      <c r="H424" s="80" t="s">
        <v>55</v>
      </c>
      <c r="I424" s="121"/>
      <c r="J424" s="117"/>
    </row>
    <row r="425" spans="1:10" ht="15" x14ac:dyDescent="0.2">
      <c r="A425" s="41" t="s">
        <v>40</v>
      </c>
      <c r="B425" s="111" t="s">
        <v>383</v>
      </c>
      <c r="C425" s="123"/>
      <c r="D425" s="124"/>
      <c r="E425" s="162"/>
      <c r="F425" s="186" t="s">
        <v>80</v>
      </c>
      <c r="G425" s="136">
        <f>+F419+F423</f>
        <v>0</v>
      </c>
      <c r="I425" s="111" t="s">
        <v>383</v>
      </c>
      <c r="J425" s="123"/>
    </row>
    <row r="426" spans="1:10" x14ac:dyDescent="0.2">
      <c r="A426" s="41" t="s">
        <v>353</v>
      </c>
    </row>
    <row r="427" spans="1:10" ht="18" x14ac:dyDescent="0.2">
      <c r="A427" s="41" t="s">
        <v>384</v>
      </c>
      <c r="B427" s="187"/>
      <c r="C427" s="188"/>
      <c r="D427" s="189"/>
      <c r="E427" s="190" t="s">
        <v>385</v>
      </c>
      <c r="F427" s="191"/>
      <c r="G427" s="191"/>
      <c r="I427" s="187"/>
      <c r="J427" s="188"/>
    </row>
    <row r="428" spans="1:10" x14ac:dyDescent="0.2">
      <c r="A428" s="41" t="s">
        <v>384</v>
      </c>
      <c r="B428" s="192"/>
      <c r="I428" s="192"/>
    </row>
    <row r="429" spans="1:10" x14ac:dyDescent="0.2">
      <c r="A429" s="41" t="s">
        <v>384</v>
      </c>
      <c r="B429" s="193"/>
      <c r="C429" s="194" t="s">
        <v>386</v>
      </c>
      <c r="D429" s="195"/>
      <c r="E429" s="196"/>
      <c r="F429" s="197" t="s">
        <v>387</v>
      </c>
      <c r="G429" s="197" t="s">
        <v>388</v>
      </c>
      <c r="I429" s="193"/>
      <c r="J429" s="194" t="s">
        <v>386</v>
      </c>
    </row>
    <row r="430" spans="1:10" ht="25.5" x14ac:dyDescent="0.2">
      <c r="A430" s="41" t="s">
        <v>384</v>
      </c>
      <c r="B430" s="198"/>
      <c r="C430" s="199" t="s">
        <v>389</v>
      </c>
      <c r="D430" s="200"/>
      <c r="E430" s="201"/>
      <c r="F430" s="202"/>
      <c r="G430" s="202"/>
      <c r="I430" s="198"/>
      <c r="J430" s="199" t="s">
        <v>389</v>
      </c>
    </row>
    <row r="431" spans="1:10" ht="24" x14ac:dyDescent="0.2">
      <c r="A431" s="41" t="s">
        <v>384</v>
      </c>
      <c r="B431" s="203"/>
      <c r="C431" s="204"/>
      <c r="D431" s="205" t="s">
        <v>46</v>
      </c>
      <c r="E431" s="206" t="s">
        <v>2</v>
      </c>
      <c r="F431" s="207" t="s">
        <v>390</v>
      </c>
      <c r="G431" s="208"/>
      <c r="I431" s="203"/>
      <c r="J431" s="204"/>
    </row>
    <row r="432" spans="1:10" x14ac:dyDescent="0.2">
      <c r="A432" s="41" t="s">
        <v>384</v>
      </c>
      <c r="B432" s="203"/>
      <c r="C432" s="204"/>
      <c r="D432" s="209"/>
      <c r="E432" s="210"/>
      <c r="F432" s="211" t="s">
        <v>391</v>
      </c>
      <c r="G432" s="212">
        <f>H428</f>
        <v>0</v>
      </c>
      <c r="I432" s="203"/>
      <c r="J432" s="204"/>
    </row>
    <row r="433" spans="1:10" x14ac:dyDescent="0.2">
      <c r="A433" s="41" t="s">
        <v>384</v>
      </c>
      <c r="B433" s="213"/>
      <c r="C433" s="214"/>
      <c r="D433" s="215"/>
      <c r="E433" s="216"/>
      <c r="F433" s="217" t="s">
        <v>392</v>
      </c>
      <c r="G433" s="218" t="s">
        <v>392</v>
      </c>
      <c r="I433" s="213"/>
      <c r="J433" s="214"/>
    </row>
    <row r="434" spans="1:10" x14ac:dyDescent="0.2">
      <c r="A434" s="41" t="s">
        <v>384</v>
      </c>
      <c r="B434" s="192"/>
      <c r="I434" s="192"/>
    </row>
    <row r="435" spans="1:10" ht="15" x14ac:dyDescent="0.2">
      <c r="A435" s="41" t="s">
        <v>384</v>
      </c>
      <c r="B435" s="219"/>
      <c r="C435" s="220" t="s">
        <v>393</v>
      </c>
      <c r="D435" s="221">
        <v>13</v>
      </c>
      <c r="E435" s="222"/>
      <c r="F435" s="223">
        <f>G525</f>
        <v>0</v>
      </c>
      <c r="G435" s="224"/>
      <c r="I435" s="219"/>
      <c r="J435" s="220" t="s">
        <v>393</v>
      </c>
    </row>
    <row r="436" spans="1:10" ht="15" x14ac:dyDescent="0.2">
      <c r="A436" s="41" t="s">
        <v>384</v>
      </c>
      <c r="B436" s="219"/>
      <c r="C436" s="220" t="s">
        <v>394</v>
      </c>
      <c r="D436" s="221">
        <v>14</v>
      </c>
      <c r="E436" s="222"/>
      <c r="F436" s="225">
        <f>G571</f>
        <v>859605</v>
      </c>
      <c r="G436" s="226"/>
      <c r="I436" s="219"/>
      <c r="J436" s="220" t="s">
        <v>394</v>
      </c>
    </row>
    <row r="437" spans="1:10" ht="24" x14ac:dyDescent="0.2">
      <c r="A437" s="41" t="s">
        <v>384</v>
      </c>
      <c r="B437" s="219"/>
      <c r="C437" s="227" t="s">
        <v>395</v>
      </c>
      <c r="D437" s="228"/>
      <c r="E437" s="229"/>
      <c r="F437" s="230" t="s">
        <v>80</v>
      </c>
      <c r="G437" s="225">
        <f>+F435+F436</f>
        <v>859605</v>
      </c>
      <c r="I437" s="219"/>
      <c r="J437" s="227" t="s">
        <v>395</v>
      </c>
    </row>
    <row r="438" spans="1:10" ht="24" x14ac:dyDescent="0.2">
      <c r="A438" s="41" t="s">
        <v>384</v>
      </c>
      <c r="B438" s="219"/>
      <c r="C438" s="220" t="s">
        <v>396</v>
      </c>
      <c r="D438" s="221"/>
      <c r="E438" s="231">
        <v>3805</v>
      </c>
      <c r="F438" s="232">
        <v>57075</v>
      </c>
      <c r="G438" s="225"/>
      <c r="H438" s="80" t="s">
        <v>397</v>
      </c>
      <c r="I438" s="219"/>
      <c r="J438" s="220" t="s">
        <v>396</v>
      </c>
    </row>
    <row r="439" spans="1:10" ht="24" x14ac:dyDescent="0.2">
      <c r="A439" s="41" t="s">
        <v>384</v>
      </c>
      <c r="B439" s="219"/>
      <c r="C439" s="220" t="s">
        <v>398</v>
      </c>
      <c r="D439" s="221"/>
      <c r="E439" s="231">
        <v>3806</v>
      </c>
      <c r="F439" s="232">
        <v>57090</v>
      </c>
      <c r="G439" s="225"/>
      <c r="H439" s="80" t="s">
        <v>397</v>
      </c>
      <c r="I439" s="219"/>
      <c r="J439" s="220" t="s">
        <v>398</v>
      </c>
    </row>
    <row r="440" spans="1:10" ht="15" x14ac:dyDescent="0.2">
      <c r="A440" s="41" t="s">
        <v>384</v>
      </c>
      <c r="B440" s="219"/>
      <c r="C440" s="214" t="s">
        <v>399</v>
      </c>
      <c r="D440" s="233"/>
      <c r="E440" s="234"/>
      <c r="F440" s="235" t="s">
        <v>80</v>
      </c>
      <c r="G440" s="225">
        <f>SUM(F438:F439)</f>
        <v>114165</v>
      </c>
      <c r="H440" s="80" t="s">
        <v>397</v>
      </c>
      <c r="I440" s="219"/>
      <c r="J440" s="214" t="s">
        <v>399</v>
      </c>
    </row>
    <row r="441" spans="1:10" ht="15" x14ac:dyDescent="0.2">
      <c r="A441" s="41" t="s">
        <v>384</v>
      </c>
      <c r="B441" s="219"/>
      <c r="C441" s="236" t="s">
        <v>400</v>
      </c>
      <c r="D441" s="237"/>
      <c r="E441" s="238" t="s">
        <v>43</v>
      </c>
      <c r="F441" s="239"/>
      <c r="G441" s="239"/>
      <c r="H441" s="80" t="s">
        <v>397</v>
      </c>
      <c r="I441" s="219"/>
      <c r="J441" s="236" t="s">
        <v>400</v>
      </c>
    </row>
    <row r="442" spans="1:10" ht="15" x14ac:dyDescent="0.2">
      <c r="A442" s="41" t="s">
        <v>384</v>
      </c>
      <c r="B442" s="219"/>
      <c r="C442" s="220" t="s">
        <v>401</v>
      </c>
      <c r="D442" s="221"/>
      <c r="E442" s="222">
        <v>3860</v>
      </c>
      <c r="F442" s="232">
        <v>57900</v>
      </c>
      <c r="G442" s="225"/>
      <c r="H442" s="80" t="s">
        <v>397</v>
      </c>
      <c r="I442" s="219"/>
      <c r="J442" s="220" t="s">
        <v>401</v>
      </c>
    </row>
    <row r="443" spans="1:10" ht="15" x14ac:dyDescent="0.2">
      <c r="A443" s="41" t="s">
        <v>384</v>
      </c>
      <c r="B443" s="219"/>
      <c r="C443" s="220" t="s">
        <v>402</v>
      </c>
      <c r="D443" s="221"/>
      <c r="E443" s="222" t="s">
        <v>403</v>
      </c>
      <c r="F443" s="232">
        <v>27750</v>
      </c>
      <c r="G443" s="225"/>
      <c r="H443" s="80" t="s">
        <v>397</v>
      </c>
      <c r="I443" s="219"/>
      <c r="J443" s="220" t="s">
        <v>402</v>
      </c>
    </row>
    <row r="444" spans="1:10" ht="15" x14ac:dyDescent="0.2">
      <c r="A444" s="41" t="s">
        <v>384</v>
      </c>
      <c r="B444" s="219"/>
      <c r="C444" s="227" t="s">
        <v>400</v>
      </c>
      <c r="D444" s="221"/>
      <c r="E444" s="240"/>
      <c r="F444" s="230" t="s">
        <v>80</v>
      </c>
      <c r="G444" s="225">
        <f>+F442-F443</f>
        <v>30150</v>
      </c>
      <c r="H444" s="80" t="s">
        <v>397</v>
      </c>
      <c r="I444" s="219"/>
      <c r="J444" s="227" t="s">
        <v>400</v>
      </c>
    </row>
    <row r="445" spans="1:10" ht="15.75" x14ac:dyDescent="0.2">
      <c r="A445" s="41" t="s">
        <v>384</v>
      </c>
      <c r="B445" s="241"/>
      <c r="C445" s="242" t="s">
        <v>404</v>
      </c>
      <c r="D445" s="243"/>
      <c r="E445" s="244"/>
      <c r="F445" s="245" t="s">
        <v>80</v>
      </c>
      <c r="G445" s="246">
        <f>+G437+G440+G444</f>
        <v>1003920</v>
      </c>
      <c r="I445" s="241"/>
      <c r="J445" s="242" t="s">
        <v>404</v>
      </c>
    </row>
    <row r="446" spans="1:10" x14ac:dyDescent="0.2">
      <c r="A446" s="41" t="s">
        <v>384</v>
      </c>
      <c r="B446" s="192"/>
      <c r="I446" s="192"/>
    </row>
    <row r="447" spans="1:10" ht="15" x14ac:dyDescent="0.2">
      <c r="A447" s="41" t="s">
        <v>384</v>
      </c>
      <c r="B447" s="219"/>
      <c r="C447" s="220" t="s">
        <v>405</v>
      </c>
      <c r="D447" s="221">
        <v>15</v>
      </c>
      <c r="E447" s="222"/>
      <c r="F447" s="230" t="s">
        <v>80</v>
      </c>
      <c r="G447" s="225">
        <f>G599</f>
        <v>276675</v>
      </c>
      <c r="I447" s="219"/>
      <c r="J447" s="220" t="s">
        <v>405</v>
      </c>
    </row>
    <row r="448" spans="1:10" ht="15" x14ac:dyDescent="0.2">
      <c r="A448" s="41" t="s">
        <v>384</v>
      </c>
      <c r="B448" s="219"/>
      <c r="C448" s="220" t="s">
        <v>406</v>
      </c>
      <c r="D448" s="221">
        <v>16</v>
      </c>
      <c r="E448" s="222"/>
      <c r="F448" s="230" t="s">
        <v>80</v>
      </c>
      <c r="G448" s="225" t="e">
        <f>G713</f>
        <v>#VALUE!</v>
      </c>
      <c r="I448" s="219"/>
      <c r="J448" s="220" t="s">
        <v>406</v>
      </c>
    </row>
    <row r="449" spans="1:10" ht="15" x14ac:dyDescent="0.2">
      <c r="A449" s="41" t="s">
        <v>384</v>
      </c>
      <c r="B449" s="219"/>
      <c r="C449" s="236" t="s">
        <v>407</v>
      </c>
      <c r="D449" s="247"/>
      <c r="E449" s="248" t="s">
        <v>408</v>
      </c>
      <c r="F449" s="249" t="s">
        <v>408</v>
      </c>
      <c r="G449" s="239" t="e">
        <f>G437+G447+G448</f>
        <v>#VALUE!</v>
      </c>
      <c r="I449" s="219"/>
      <c r="J449" s="236" t="s">
        <v>407</v>
      </c>
    </row>
    <row r="450" spans="1:10" ht="15" x14ac:dyDescent="0.2">
      <c r="A450" s="41" t="s">
        <v>384</v>
      </c>
      <c r="B450" s="219" t="s">
        <v>133</v>
      </c>
      <c r="C450" s="220" t="s">
        <v>409</v>
      </c>
      <c r="D450" s="221"/>
      <c r="E450" s="222">
        <v>1720</v>
      </c>
      <c r="F450" s="232">
        <v>25800</v>
      </c>
      <c r="G450" s="225"/>
      <c r="H450" s="80" t="s">
        <v>410</v>
      </c>
      <c r="I450" s="219" t="s">
        <v>133</v>
      </c>
      <c r="J450" s="220" t="s">
        <v>409</v>
      </c>
    </row>
    <row r="451" spans="1:10" ht="15" x14ac:dyDescent="0.2">
      <c r="A451" s="41" t="s">
        <v>384</v>
      </c>
      <c r="B451" s="219" t="s">
        <v>135</v>
      </c>
      <c r="C451" s="220" t="s">
        <v>411</v>
      </c>
      <c r="D451" s="221"/>
      <c r="E451" s="222">
        <v>1721</v>
      </c>
      <c r="F451" s="232">
        <v>25815</v>
      </c>
      <c r="G451" s="225"/>
      <c r="H451" s="80" t="s">
        <v>410</v>
      </c>
      <c r="I451" s="219" t="s">
        <v>135</v>
      </c>
      <c r="J451" s="220" t="s">
        <v>411</v>
      </c>
    </row>
    <row r="452" spans="1:10" ht="24" x14ac:dyDescent="0.2">
      <c r="A452" s="41" t="s">
        <v>384</v>
      </c>
      <c r="B452" s="219" t="s">
        <v>137</v>
      </c>
      <c r="C452" s="220" t="s">
        <v>412</v>
      </c>
      <c r="D452" s="228"/>
      <c r="E452" s="234">
        <v>1730</v>
      </c>
      <c r="F452" s="232">
        <v>25950</v>
      </c>
      <c r="G452" s="225"/>
      <c r="H452" s="80" t="s">
        <v>410</v>
      </c>
      <c r="I452" s="219" t="s">
        <v>137</v>
      </c>
      <c r="J452" s="220" t="s">
        <v>412</v>
      </c>
    </row>
    <row r="453" spans="1:10" ht="15" x14ac:dyDescent="0.2">
      <c r="A453" s="41" t="s">
        <v>384</v>
      </c>
      <c r="B453" s="219" t="s">
        <v>139</v>
      </c>
      <c r="C453" s="220" t="s">
        <v>413</v>
      </c>
      <c r="D453" s="228"/>
      <c r="E453" s="234">
        <v>1731</v>
      </c>
      <c r="F453" s="232">
        <v>25965</v>
      </c>
      <c r="G453" s="225"/>
      <c r="H453" s="80" t="s">
        <v>410</v>
      </c>
      <c r="I453" s="219" t="s">
        <v>139</v>
      </c>
      <c r="J453" s="220" t="s">
        <v>413</v>
      </c>
    </row>
    <row r="454" spans="1:10" ht="24" x14ac:dyDescent="0.2">
      <c r="A454" s="41" t="s">
        <v>384</v>
      </c>
      <c r="B454" s="219" t="s">
        <v>141</v>
      </c>
      <c r="C454" s="220" t="s">
        <v>414</v>
      </c>
      <c r="D454" s="228"/>
      <c r="E454" s="234">
        <v>1732</v>
      </c>
      <c r="F454" s="232">
        <v>25980</v>
      </c>
      <c r="G454" s="225"/>
      <c r="H454" s="80" t="s">
        <v>410</v>
      </c>
      <c r="I454" s="219" t="s">
        <v>141</v>
      </c>
      <c r="J454" s="220" t="s">
        <v>414</v>
      </c>
    </row>
    <row r="455" spans="1:10" ht="24" x14ac:dyDescent="0.2">
      <c r="A455" s="41" t="s">
        <v>384</v>
      </c>
      <c r="B455" s="219" t="s">
        <v>143</v>
      </c>
      <c r="C455" s="220" t="s">
        <v>415</v>
      </c>
      <c r="D455" s="228"/>
      <c r="E455" s="234">
        <v>1735</v>
      </c>
      <c r="F455" s="232">
        <v>26025</v>
      </c>
      <c r="G455" s="225"/>
      <c r="H455" s="80" t="s">
        <v>410</v>
      </c>
      <c r="I455" s="219" t="s">
        <v>143</v>
      </c>
      <c r="J455" s="220" t="s">
        <v>415</v>
      </c>
    </row>
    <row r="456" spans="1:10" ht="24" x14ac:dyDescent="0.2">
      <c r="A456" s="41" t="s">
        <v>384</v>
      </c>
      <c r="B456" s="219" t="s">
        <v>256</v>
      </c>
      <c r="C456" s="220" t="s">
        <v>416</v>
      </c>
      <c r="D456" s="228"/>
      <c r="E456" s="234">
        <v>1736</v>
      </c>
      <c r="F456" s="232">
        <v>26040</v>
      </c>
      <c r="G456" s="225"/>
      <c r="H456" s="80" t="s">
        <v>410</v>
      </c>
      <c r="I456" s="219" t="s">
        <v>256</v>
      </c>
      <c r="J456" s="220" t="s">
        <v>416</v>
      </c>
    </row>
    <row r="457" spans="1:10" ht="15" x14ac:dyDescent="0.2">
      <c r="A457" s="41" t="s">
        <v>384</v>
      </c>
      <c r="B457" s="219" t="s">
        <v>417</v>
      </c>
      <c r="C457" s="220" t="s">
        <v>418</v>
      </c>
      <c r="D457" s="228"/>
      <c r="E457" s="234">
        <v>1737</v>
      </c>
      <c r="F457" s="232">
        <v>26055</v>
      </c>
      <c r="G457" s="225"/>
      <c r="H457" s="80" t="s">
        <v>410</v>
      </c>
      <c r="I457" s="219" t="s">
        <v>417</v>
      </c>
      <c r="J457" s="220" t="s">
        <v>418</v>
      </c>
    </row>
    <row r="458" spans="1:10" ht="24" x14ac:dyDescent="0.2">
      <c r="A458" s="41" t="s">
        <v>384</v>
      </c>
      <c r="B458" s="219" t="s">
        <v>419</v>
      </c>
      <c r="C458" s="220" t="s">
        <v>420</v>
      </c>
      <c r="D458" s="228"/>
      <c r="E458" s="234">
        <v>1740</v>
      </c>
      <c r="F458" s="232">
        <v>26100</v>
      </c>
      <c r="G458" s="225"/>
      <c r="H458" s="80" t="s">
        <v>410</v>
      </c>
      <c r="I458" s="219" t="s">
        <v>419</v>
      </c>
      <c r="J458" s="220" t="s">
        <v>420</v>
      </c>
    </row>
    <row r="459" spans="1:10" ht="24" x14ac:dyDescent="0.2">
      <c r="A459" s="41" t="s">
        <v>384</v>
      </c>
      <c r="B459" s="372" t="s">
        <v>421</v>
      </c>
      <c r="C459" s="373" t="s">
        <v>701</v>
      </c>
      <c r="D459" s="374"/>
      <c r="E459" s="374">
        <v>1741</v>
      </c>
      <c r="F459" s="375"/>
      <c r="G459" s="225"/>
      <c r="H459" s="80" t="s">
        <v>410</v>
      </c>
      <c r="I459" s="219"/>
      <c r="J459" s="220" t="str">
        <f>+C459</f>
        <v>Provisions For Matured Debentures</v>
      </c>
    </row>
    <row r="460" spans="1:10" ht="24" x14ac:dyDescent="0.2">
      <c r="A460" s="41" t="s">
        <v>384</v>
      </c>
      <c r="B460" s="219" t="s">
        <v>421</v>
      </c>
      <c r="C460" s="220" t="s">
        <v>422</v>
      </c>
      <c r="D460" s="228"/>
      <c r="E460" s="234">
        <v>1742</v>
      </c>
      <c r="F460" s="232">
        <v>26130</v>
      </c>
      <c r="G460" s="225"/>
      <c r="H460" s="80" t="s">
        <v>410</v>
      </c>
      <c r="I460" s="219" t="s">
        <v>421</v>
      </c>
      <c r="J460" s="220" t="s">
        <v>422</v>
      </c>
    </row>
    <row r="461" spans="1:10" ht="15" x14ac:dyDescent="0.2">
      <c r="A461" s="41" t="s">
        <v>384</v>
      </c>
      <c r="B461" s="250" t="s">
        <v>423</v>
      </c>
      <c r="C461" s="220" t="s">
        <v>424</v>
      </c>
      <c r="D461" s="221"/>
      <c r="E461" s="222">
        <v>1750</v>
      </c>
      <c r="F461" s="232">
        <v>26250</v>
      </c>
      <c r="G461" s="225"/>
      <c r="H461" s="80" t="s">
        <v>410</v>
      </c>
      <c r="I461" s="250" t="s">
        <v>423</v>
      </c>
      <c r="J461" s="220" t="s">
        <v>424</v>
      </c>
    </row>
    <row r="462" spans="1:10" ht="24" x14ac:dyDescent="0.2">
      <c r="A462" s="41" t="s">
        <v>384</v>
      </c>
      <c r="B462" s="250" t="s">
        <v>425</v>
      </c>
      <c r="C462" s="220" t="s">
        <v>426</v>
      </c>
      <c r="D462" s="221"/>
      <c r="E462" s="222">
        <v>1761</v>
      </c>
      <c r="F462" s="232">
        <v>26415</v>
      </c>
      <c r="G462" s="225"/>
      <c r="H462" s="80" t="s">
        <v>410</v>
      </c>
      <c r="I462" s="250" t="s">
        <v>425</v>
      </c>
      <c r="J462" s="220" t="s">
        <v>426</v>
      </c>
    </row>
    <row r="463" spans="1:10" ht="24" x14ac:dyDescent="0.2">
      <c r="A463" s="41" t="s">
        <v>384</v>
      </c>
      <c r="B463" s="251"/>
      <c r="C463" s="252" t="s">
        <v>427</v>
      </c>
      <c r="D463" s="253"/>
      <c r="E463" s="240"/>
      <c r="F463" s="235" t="s">
        <v>80</v>
      </c>
      <c r="G463" s="223">
        <f>+SUM(F450:F462)</f>
        <v>312525</v>
      </c>
      <c r="H463" s="80" t="s">
        <v>410</v>
      </c>
      <c r="I463" s="251"/>
      <c r="J463" s="252" t="s">
        <v>427</v>
      </c>
    </row>
    <row r="464" spans="1:10" ht="24" x14ac:dyDescent="0.2">
      <c r="A464" s="41" t="s">
        <v>384</v>
      </c>
      <c r="B464" s="251"/>
      <c r="C464" s="220" t="s">
        <v>428</v>
      </c>
      <c r="D464" s="253"/>
      <c r="E464" s="240">
        <v>1805</v>
      </c>
      <c r="F464" s="232">
        <v>27075</v>
      </c>
      <c r="G464" s="225"/>
      <c r="H464" s="80" t="s">
        <v>410</v>
      </c>
      <c r="I464" s="251"/>
      <c r="J464" s="220" t="s">
        <v>428</v>
      </c>
    </row>
    <row r="465" spans="1:10" ht="24" x14ac:dyDescent="0.2">
      <c r="A465" s="41" t="s">
        <v>384</v>
      </c>
      <c r="B465" s="251"/>
      <c r="C465" s="220" t="s">
        <v>429</v>
      </c>
      <c r="D465" s="253"/>
      <c r="E465" s="240">
        <v>1806</v>
      </c>
      <c r="F465" s="232">
        <v>27090</v>
      </c>
      <c r="G465" s="225"/>
      <c r="H465" s="80" t="s">
        <v>410</v>
      </c>
      <c r="I465" s="251"/>
      <c r="J465" s="220" t="s">
        <v>429</v>
      </c>
    </row>
    <row r="466" spans="1:10" ht="15" x14ac:dyDescent="0.2">
      <c r="A466" s="41" t="s">
        <v>384</v>
      </c>
      <c r="B466" s="219"/>
      <c r="C466" s="214" t="s">
        <v>430</v>
      </c>
      <c r="D466" s="221"/>
      <c r="E466" s="222"/>
      <c r="F466" s="235" t="s">
        <v>80</v>
      </c>
      <c r="G466" s="223">
        <f>SUM(F464:F465)</f>
        <v>54165</v>
      </c>
      <c r="H466" s="80" t="s">
        <v>410</v>
      </c>
      <c r="I466" s="219"/>
      <c r="J466" s="214" t="s">
        <v>430</v>
      </c>
    </row>
    <row r="467" spans="1:10" ht="15.75" x14ac:dyDescent="0.2">
      <c r="A467" s="41" t="s">
        <v>384</v>
      </c>
      <c r="B467" s="251"/>
      <c r="C467" s="254" t="s">
        <v>431</v>
      </c>
      <c r="D467" s="255"/>
      <c r="E467" s="256"/>
      <c r="F467" s="257" t="s">
        <v>432</v>
      </c>
      <c r="G467" s="258">
        <f>G440+G466</f>
        <v>168330</v>
      </c>
      <c r="H467" s="80" t="s">
        <v>410</v>
      </c>
      <c r="I467" s="251"/>
      <c r="J467" s="254" t="s">
        <v>431</v>
      </c>
    </row>
    <row r="468" spans="1:10" ht="15" x14ac:dyDescent="0.2">
      <c r="A468" s="41" t="s">
        <v>384</v>
      </c>
      <c r="B468" s="219"/>
      <c r="C468" s="220" t="s">
        <v>433</v>
      </c>
      <c r="D468" s="221"/>
      <c r="E468" s="222"/>
      <c r="F468" s="259" t="e">
        <f>G445+G447+G448+G463+G466</f>
        <v>#VALUE!</v>
      </c>
      <c r="G468" s="260"/>
      <c r="H468" s="80" t="s">
        <v>410</v>
      </c>
      <c r="I468" s="219"/>
      <c r="J468" s="220" t="s">
        <v>433</v>
      </c>
    </row>
    <row r="469" spans="1:10" ht="15" x14ac:dyDescent="0.2">
      <c r="A469" s="41" t="s">
        <v>384</v>
      </c>
      <c r="B469" s="219"/>
      <c r="C469" s="220" t="s">
        <v>434</v>
      </c>
      <c r="D469" s="221"/>
      <c r="E469" s="222">
        <v>3860</v>
      </c>
      <c r="F469" s="232">
        <v>57900</v>
      </c>
      <c r="G469" s="225"/>
      <c r="H469" s="80" t="s">
        <v>410</v>
      </c>
      <c r="I469" s="219"/>
      <c r="J469" s="220" t="s">
        <v>434</v>
      </c>
    </row>
    <row r="470" spans="1:10" ht="15" x14ac:dyDescent="0.2">
      <c r="A470" s="41" t="s">
        <v>384</v>
      </c>
      <c r="B470" s="251"/>
      <c r="C470" s="252" t="s">
        <v>435</v>
      </c>
      <c r="D470" s="253"/>
      <c r="E470" s="240"/>
      <c r="F470" s="235" t="s">
        <v>80</v>
      </c>
      <c r="G470" s="223" t="e">
        <f>+F468-F469</f>
        <v>#VALUE!</v>
      </c>
      <c r="H470" s="80" t="s">
        <v>410</v>
      </c>
      <c r="I470" s="251"/>
      <c r="J470" s="252" t="s">
        <v>435</v>
      </c>
    </row>
    <row r="471" spans="1:10" ht="24" x14ac:dyDescent="0.2">
      <c r="A471" s="41" t="s">
        <v>384</v>
      </c>
      <c r="B471" s="219"/>
      <c r="C471" s="220" t="s">
        <v>436</v>
      </c>
      <c r="D471" s="221"/>
      <c r="E471" s="222">
        <v>1870</v>
      </c>
      <c r="F471" s="230" t="s">
        <v>80</v>
      </c>
      <c r="G471" s="232" t="e">
        <v>#VALUE!</v>
      </c>
      <c r="H471" s="80" t="s">
        <v>410</v>
      </c>
      <c r="I471" s="219"/>
      <c r="J471" s="220" t="s">
        <v>436</v>
      </c>
    </row>
    <row r="472" spans="1:10" ht="15" x14ac:dyDescent="0.2">
      <c r="A472" s="41" t="s">
        <v>384</v>
      </c>
      <c r="B472" s="251"/>
      <c r="C472" s="252" t="s">
        <v>437</v>
      </c>
      <c r="D472" s="253"/>
      <c r="E472" s="240"/>
      <c r="F472" s="235" t="s">
        <v>80</v>
      </c>
      <c r="G472" s="223" t="e">
        <f>+G470-G471</f>
        <v>#VALUE!</v>
      </c>
      <c r="I472" s="251"/>
      <c r="J472" s="252" t="s">
        <v>437</v>
      </c>
    </row>
    <row r="473" spans="1:10" ht="15.75" x14ac:dyDescent="0.2">
      <c r="A473" s="41" t="s">
        <v>384</v>
      </c>
      <c r="B473" s="241"/>
      <c r="C473" s="261" t="s">
        <v>438</v>
      </c>
      <c r="D473" s="243"/>
      <c r="E473" s="244"/>
      <c r="F473" s="245" t="s">
        <v>80</v>
      </c>
      <c r="G473" s="262" t="e">
        <f>+G447+G448+G463+G466-G470</f>
        <v>#VALUE!</v>
      </c>
      <c r="I473" s="241"/>
      <c r="J473" s="261" t="s">
        <v>438</v>
      </c>
    </row>
    <row r="474" spans="1:10" x14ac:dyDescent="0.2">
      <c r="A474" s="41" t="s">
        <v>384</v>
      </c>
      <c r="B474" s="263"/>
      <c r="C474" s="264" t="s">
        <v>439</v>
      </c>
      <c r="D474" s="265"/>
      <c r="E474" s="266"/>
      <c r="F474" s="267"/>
      <c r="G474" s="267"/>
      <c r="I474" s="263"/>
      <c r="J474" s="264" t="s">
        <v>439</v>
      </c>
    </row>
    <row r="475" spans="1:10" x14ac:dyDescent="0.2">
      <c r="A475" s="41" t="s">
        <v>384</v>
      </c>
      <c r="B475" s="192"/>
      <c r="I475" s="192"/>
    </row>
    <row r="476" spans="1:10" x14ac:dyDescent="0.2">
      <c r="A476" s="41" t="s">
        <v>384</v>
      </c>
      <c r="B476" s="263"/>
      <c r="C476" s="268"/>
      <c r="D476" s="265"/>
      <c r="E476" s="266"/>
      <c r="F476" s="267"/>
      <c r="G476" s="267"/>
      <c r="I476" s="263"/>
      <c r="J476" s="268"/>
    </row>
    <row r="477" spans="1:10" x14ac:dyDescent="0.2">
      <c r="A477" s="41" t="s">
        <v>384</v>
      </c>
      <c r="B477" s="203"/>
      <c r="C477" s="268"/>
      <c r="D477" s="265"/>
      <c r="E477" s="266"/>
      <c r="F477" s="267"/>
      <c r="G477" s="267"/>
      <c r="I477" s="203"/>
      <c r="J477" s="268"/>
    </row>
    <row r="478" spans="1:10" x14ac:dyDescent="0.2">
      <c r="A478" s="41" t="s">
        <v>384</v>
      </c>
      <c r="B478" s="203"/>
      <c r="C478" s="268"/>
      <c r="D478" s="265"/>
      <c r="E478" s="266"/>
      <c r="F478" s="267"/>
      <c r="G478" s="267"/>
      <c r="I478" s="203"/>
      <c r="J478" s="268"/>
    </row>
    <row r="479" spans="1:10" x14ac:dyDescent="0.2">
      <c r="A479" s="41" t="s">
        <v>384</v>
      </c>
      <c r="B479" s="203"/>
      <c r="C479" s="264"/>
      <c r="D479" s="265"/>
      <c r="E479" s="266"/>
      <c r="F479" s="267"/>
      <c r="G479" s="267"/>
      <c r="I479" s="203"/>
      <c r="J479" s="264"/>
    </row>
    <row r="480" spans="1:10" ht="15" x14ac:dyDescent="0.2">
      <c r="A480" s="41" t="s">
        <v>384</v>
      </c>
      <c r="B480" s="269"/>
      <c r="C480" s="270"/>
      <c r="D480" s="271"/>
      <c r="E480" s="272"/>
      <c r="F480" s="99"/>
      <c r="G480" s="109"/>
      <c r="I480" s="269"/>
      <c r="J480" s="270"/>
    </row>
    <row r="481" spans="1:10" ht="14.25" x14ac:dyDescent="0.2">
      <c r="A481" s="41" t="s">
        <v>384</v>
      </c>
      <c r="B481" s="269"/>
      <c r="C481" s="273"/>
      <c r="D481" s="271"/>
      <c r="E481" s="274"/>
      <c r="F481" s="109"/>
      <c r="G481" s="109"/>
      <c r="I481" s="269"/>
      <c r="J481" s="273"/>
    </row>
    <row r="482" spans="1:10" x14ac:dyDescent="0.2">
      <c r="A482" s="41" t="s">
        <v>384</v>
      </c>
      <c r="B482" s="203"/>
      <c r="C482" s="268"/>
      <c r="D482" s="265"/>
      <c r="E482" s="266"/>
      <c r="F482" s="267"/>
      <c r="G482" s="267"/>
      <c r="I482" s="203"/>
      <c r="J482" s="268"/>
    </row>
    <row r="483" spans="1:10" x14ac:dyDescent="0.2">
      <c r="A483" s="41" t="s">
        <v>384</v>
      </c>
      <c r="B483" s="203"/>
      <c r="C483" s="268"/>
      <c r="D483" s="265"/>
      <c r="E483" s="266"/>
      <c r="F483" s="267"/>
      <c r="G483" s="267"/>
      <c r="I483" s="203"/>
      <c r="J483" s="268"/>
    </row>
    <row r="484" spans="1:10" x14ac:dyDescent="0.2">
      <c r="A484" s="41" t="s">
        <v>384</v>
      </c>
      <c r="B484" s="203"/>
      <c r="C484" s="268"/>
      <c r="D484" s="265"/>
      <c r="E484" s="266"/>
      <c r="F484" s="267"/>
      <c r="G484" s="267"/>
      <c r="I484" s="203"/>
      <c r="J484" s="268"/>
    </row>
    <row r="485" spans="1:10" x14ac:dyDescent="0.2">
      <c r="A485" s="41" t="s">
        <v>384</v>
      </c>
      <c r="B485" s="203"/>
      <c r="C485" s="268"/>
      <c r="D485" s="265"/>
      <c r="E485" s="266"/>
      <c r="F485" s="267"/>
      <c r="G485" s="267"/>
      <c r="I485" s="203"/>
      <c r="J485" s="268"/>
    </row>
    <row r="486" spans="1:10" ht="15" x14ac:dyDescent="0.2">
      <c r="A486" s="41" t="s">
        <v>384</v>
      </c>
      <c r="B486" s="269"/>
      <c r="C486" s="270" t="s">
        <v>440</v>
      </c>
      <c r="D486" s="271"/>
      <c r="E486" s="272"/>
      <c r="F486" s="99"/>
      <c r="G486" s="109"/>
      <c r="I486" s="269"/>
      <c r="J486" s="270" t="s">
        <v>440</v>
      </c>
    </row>
    <row r="487" spans="1:10" ht="14.25" x14ac:dyDescent="0.2">
      <c r="A487" s="41" t="s">
        <v>384</v>
      </c>
      <c r="B487" s="269"/>
      <c r="C487" s="275" t="s">
        <v>441</v>
      </c>
      <c r="D487" s="271"/>
      <c r="E487" s="274"/>
      <c r="F487" s="109"/>
      <c r="G487" s="109"/>
      <c r="I487" s="269"/>
      <c r="J487" s="275" t="s">
        <v>441</v>
      </c>
    </row>
    <row r="488" spans="1:10" x14ac:dyDescent="0.2">
      <c r="A488" s="41" t="s">
        <v>384</v>
      </c>
      <c r="B488" s="263"/>
      <c r="C488" s="268"/>
      <c r="D488" s="265"/>
      <c r="E488" s="266"/>
      <c r="F488" s="267"/>
      <c r="G488" s="267"/>
      <c r="I488" s="263"/>
      <c r="J488" s="268"/>
    </row>
    <row r="489" spans="1:10" x14ac:dyDescent="0.2">
      <c r="A489" s="41" t="s">
        <v>384</v>
      </c>
      <c r="B489" s="203"/>
      <c r="C489" s="276"/>
      <c r="D489" s="277"/>
      <c r="E489" s="278"/>
      <c r="F489" s="102"/>
      <c r="G489" s="102"/>
      <c r="I489" s="203"/>
      <c r="J489" s="276"/>
    </row>
    <row r="490" spans="1:10" x14ac:dyDescent="0.2">
      <c r="A490" s="41" t="s">
        <v>384</v>
      </c>
      <c r="B490" s="203"/>
      <c r="C490" s="279"/>
      <c r="D490" s="277"/>
      <c r="E490" s="278"/>
      <c r="F490" s="102"/>
      <c r="G490" s="102"/>
      <c r="I490" s="203"/>
      <c r="J490" s="279"/>
    </row>
    <row r="491" spans="1:10" x14ac:dyDescent="0.2">
      <c r="A491" s="41" t="s">
        <v>384</v>
      </c>
      <c r="B491" s="203"/>
      <c r="C491" s="279"/>
      <c r="D491" s="277"/>
      <c r="E491" s="278"/>
      <c r="F491" s="276"/>
      <c r="G491" s="102"/>
      <c r="I491" s="203"/>
      <c r="J491" s="279"/>
    </row>
    <row r="492" spans="1:10" x14ac:dyDescent="0.2">
      <c r="A492" s="41" t="s">
        <v>384</v>
      </c>
      <c r="B492" s="203"/>
      <c r="C492" s="276"/>
      <c r="D492" s="277"/>
      <c r="E492" s="278"/>
      <c r="F492" s="276"/>
      <c r="G492" s="102"/>
      <c r="I492" s="203"/>
      <c r="J492" s="276"/>
    </row>
    <row r="493" spans="1:10" x14ac:dyDescent="0.2">
      <c r="A493" s="41" t="s">
        <v>384</v>
      </c>
      <c r="B493" s="192"/>
      <c r="I493" s="192"/>
    </row>
    <row r="494" spans="1:10" x14ac:dyDescent="0.2">
      <c r="A494" s="41" t="s">
        <v>384</v>
      </c>
      <c r="B494" s="251" t="s">
        <v>442</v>
      </c>
      <c r="C494" s="236"/>
      <c r="D494" s="236"/>
      <c r="E494" s="280"/>
      <c r="F494" s="281"/>
      <c r="G494" s="281"/>
      <c r="I494" s="251" t="s">
        <v>442</v>
      </c>
      <c r="J494" s="236"/>
    </row>
    <row r="495" spans="1:10" ht="15" x14ac:dyDescent="0.2">
      <c r="A495" s="41" t="s">
        <v>384</v>
      </c>
      <c r="B495" s="282" t="s">
        <v>133</v>
      </c>
      <c r="C495" s="283" t="s">
        <v>443</v>
      </c>
      <c r="D495" s="220"/>
      <c r="E495" s="222">
        <v>3010</v>
      </c>
      <c r="F495" s="232"/>
      <c r="G495" s="225"/>
      <c r="H495" s="80" t="s">
        <v>397</v>
      </c>
      <c r="I495" s="282" t="s">
        <v>133</v>
      </c>
      <c r="J495" s="283" t="s">
        <v>443</v>
      </c>
    </row>
    <row r="496" spans="1:10" ht="15" x14ac:dyDescent="0.2">
      <c r="A496" s="41" t="s">
        <v>384</v>
      </c>
      <c r="B496" s="284" t="s">
        <v>135</v>
      </c>
      <c r="C496" s="283" t="s">
        <v>444</v>
      </c>
      <c r="D496" s="220"/>
      <c r="E496" s="222">
        <v>3030</v>
      </c>
      <c r="F496" s="232"/>
      <c r="G496" s="225"/>
      <c r="H496" s="80" t="s">
        <v>397</v>
      </c>
      <c r="I496" s="284" t="s">
        <v>135</v>
      </c>
      <c r="J496" s="283" t="s">
        <v>444</v>
      </c>
    </row>
    <row r="497" spans="1:10" ht="15" x14ac:dyDescent="0.2">
      <c r="A497" s="41" t="s">
        <v>384</v>
      </c>
      <c r="B497" s="284"/>
      <c r="C497" s="283" t="s">
        <v>445</v>
      </c>
      <c r="D497" s="220"/>
      <c r="E497" s="222">
        <v>1050</v>
      </c>
      <c r="F497" s="232"/>
      <c r="G497" s="225"/>
      <c r="H497" s="80" t="s">
        <v>397</v>
      </c>
      <c r="I497" s="284"/>
      <c r="J497" s="283" t="s">
        <v>445</v>
      </c>
    </row>
    <row r="498" spans="1:10" ht="15" x14ac:dyDescent="0.2">
      <c r="A498" s="41" t="s">
        <v>384</v>
      </c>
      <c r="B498" s="284"/>
      <c r="C498" s="283" t="s">
        <v>446</v>
      </c>
      <c r="D498" s="220"/>
      <c r="E498" s="222"/>
      <c r="F498" s="223">
        <f>F496-F497</f>
        <v>0</v>
      </c>
      <c r="G498" s="226"/>
      <c r="H498" s="80" t="s">
        <v>397</v>
      </c>
      <c r="I498" s="284"/>
      <c r="J498" s="283" t="s">
        <v>446</v>
      </c>
    </row>
    <row r="499" spans="1:10" ht="15" x14ac:dyDescent="0.2">
      <c r="A499" s="41" t="s">
        <v>384</v>
      </c>
      <c r="B499" s="285"/>
      <c r="C499" s="236" t="s">
        <v>447</v>
      </c>
      <c r="D499" s="227"/>
      <c r="E499" s="240"/>
      <c r="F499" s="235" t="s">
        <v>80</v>
      </c>
      <c r="G499" s="223">
        <f>+F495+F498</f>
        <v>0</v>
      </c>
      <c r="H499" s="80" t="s">
        <v>397</v>
      </c>
      <c r="I499" s="285"/>
      <c r="J499" s="236" t="s">
        <v>447</v>
      </c>
    </row>
    <row r="500" spans="1:10" ht="15" x14ac:dyDescent="0.2">
      <c r="A500" s="41" t="s">
        <v>384</v>
      </c>
      <c r="B500" s="251" t="s">
        <v>704</v>
      </c>
      <c r="C500" s="286"/>
      <c r="D500" s="286"/>
      <c r="E500" s="287"/>
      <c r="F500" s="239"/>
      <c r="G500" s="239"/>
      <c r="H500" s="80" t="s">
        <v>397</v>
      </c>
      <c r="I500" s="251" t="s">
        <v>448</v>
      </c>
      <c r="J500" s="286"/>
    </row>
    <row r="501" spans="1:10" ht="15" x14ac:dyDescent="0.2">
      <c r="A501" s="41" t="s">
        <v>384</v>
      </c>
      <c r="B501" s="251"/>
      <c r="C501" s="376" t="s">
        <v>702</v>
      </c>
      <c r="D501" s="377"/>
      <c r="E501" s="378">
        <v>3063</v>
      </c>
      <c r="F501" s="379"/>
      <c r="G501" s="239"/>
      <c r="H501" s="80" t="s">
        <v>397</v>
      </c>
      <c r="I501" s="251"/>
      <c r="J501" s="286" t="str">
        <f>+C501</f>
        <v>Income From Investments- Redemption Profit AFS Securities</v>
      </c>
    </row>
    <row r="502" spans="1:10" ht="24" x14ac:dyDescent="0.2">
      <c r="A502" s="41" t="s">
        <v>384</v>
      </c>
      <c r="B502" s="288" t="s">
        <v>133</v>
      </c>
      <c r="C502" s="283" t="s">
        <v>449</v>
      </c>
      <c r="D502" s="220"/>
      <c r="E502" s="222">
        <v>3064</v>
      </c>
      <c r="F502" s="232"/>
      <c r="G502" s="225"/>
      <c r="H502" s="80" t="s">
        <v>397</v>
      </c>
      <c r="I502" s="288" t="s">
        <v>133</v>
      </c>
      <c r="J502" s="283" t="s">
        <v>449</v>
      </c>
    </row>
    <row r="503" spans="1:10" ht="15" x14ac:dyDescent="0.2">
      <c r="A503" s="41" t="s">
        <v>384</v>
      </c>
      <c r="B503" s="284" t="s">
        <v>135</v>
      </c>
      <c r="C503" s="283" t="s">
        <v>450</v>
      </c>
      <c r="D503" s="220"/>
      <c r="E503" s="222">
        <v>3065</v>
      </c>
      <c r="F503" s="232"/>
      <c r="G503" s="225"/>
      <c r="H503" s="80" t="s">
        <v>397</v>
      </c>
      <c r="I503" s="284" t="s">
        <v>135</v>
      </c>
      <c r="J503" s="283" t="s">
        <v>450</v>
      </c>
    </row>
    <row r="504" spans="1:10" ht="15" x14ac:dyDescent="0.2">
      <c r="A504" s="41" t="s">
        <v>384</v>
      </c>
      <c r="B504" s="284" t="s">
        <v>137</v>
      </c>
      <c r="C504" s="283" t="s">
        <v>451</v>
      </c>
      <c r="D504" s="220"/>
      <c r="E504" s="222">
        <v>3066</v>
      </c>
      <c r="F504" s="232"/>
      <c r="G504" s="225"/>
      <c r="H504" s="80" t="s">
        <v>397</v>
      </c>
      <c r="I504" s="284" t="s">
        <v>137</v>
      </c>
      <c r="J504" s="283" t="s">
        <v>451</v>
      </c>
    </row>
    <row r="505" spans="1:10" ht="24" x14ac:dyDescent="0.2">
      <c r="A505" s="41" t="s">
        <v>384</v>
      </c>
      <c r="B505" s="284" t="s">
        <v>139</v>
      </c>
      <c r="C505" s="283" t="s">
        <v>452</v>
      </c>
      <c r="D505" s="220"/>
      <c r="E505" s="222">
        <v>3067</v>
      </c>
      <c r="F505" s="232"/>
      <c r="G505" s="225"/>
      <c r="H505" s="80" t="s">
        <v>397</v>
      </c>
      <c r="I505" s="284" t="s">
        <v>139</v>
      </c>
      <c r="J505" s="283" t="s">
        <v>452</v>
      </c>
    </row>
    <row r="506" spans="1:10" ht="15" x14ac:dyDescent="0.2">
      <c r="A506" s="41" t="s">
        <v>384</v>
      </c>
      <c r="B506" s="284" t="s">
        <v>141</v>
      </c>
      <c r="C506" s="283" t="s">
        <v>453</v>
      </c>
      <c r="D506" s="220"/>
      <c r="E506" s="222">
        <v>3068</v>
      </c>
      <c r="F506" s="232"/>
      <c r="G506" s="225"/>
      <c r="H506" s="80" t="s">
        <v>397</v>
      </c>
      <c r="I506" s="284" t="s">
        <v>141</v>
      </c>
      <c r="J506" s="283" t="s">
        <v>453</v>
      </c>
    </row>
    <row r="507" spans="1:10" ht="24" x14ac:dyDescent="0.2">
      <c r="A507" s="41" t="s">
        <v>384</v>
      </c>
      <c r="B507" s="380" t="s">
        <v>256</v>
      </c>
      <c r="C507" s="381" t="s">
        <v>703</v>
      </c>
      <c r="D507" s="382"/>
      <c r="E507" s="383">
        <v>3069</v>
      </c>
      <c r="F507" s="379"/>
      <c r="G507" s="225"/>
      <c r="H507" s="80" t="s">
        <v>397</v>
      </c>
      <c r="I507" s="284"/>
      <c r="J507" s="283" t="str">
        <f>+C507</f>
        <v>Income from Investments Others</v>
      </c>
    </row>
    <row r="508" spans="1:10" ht="24" x14ac:dyDescent="0.2">
      <c r="A508" s="41" t="s">
        <v>384</v>
      </c>
      <c r="B508" s="284" t="s">
        <v>454</v>
      </c>
      <c r="C508" s="283" t="s">
        <v>455</v>
      </c>
      <c r="D508" s="220"/>
      <c r="E508" s="222">
        <v>1652</v>
      </c>
      <c r="F508" s="232"/>
      <c r="G508" s="225"/>
      <c r="H508" s="80" t="s">
        <v>397</v>
      </c>
      <c r="I508" s="284" t="s">
        <v>454</v>
      </c>
      <c r="J508" s="283" t="s">
        <v>455</v>
      </c>
    </row>
    <row r="509" spans="1:10" ht="24" x14ac:dyDescent="0.2">
      <c r="A509" s="41" t="s">
        <v>384</v>
      </c>
      <c r="B509" s="284" t="s">
        <v>256</v>
      </c>
      <c r="C509" s="283" t="s">
        <v>456</v>
      </c>
      <c r="D509" s="220"/>
      <c r="E509" s="222">
        <v>1698</v>
      </c>
      <c r="F509" s="232"/>
      <c r="G509" s="225"/>
      <c r="H509" s="80" t="s">
        <v>397</v>
      </c>
      <c r="I509" s="284" t="s">
        <v>256</v>
      </c>
      <c r="J509" s="283" t="s">
        <v>456</v>
      </c>
    </row>
    <row r="510" spans="1:10" ht="15" x14ac:dyDescent="0.2">
      <c r="A510" s="41" t="s">
        <v>384</v>
      </c>
      <c r="B510" s="284"/>
      <c r="C510" s="236" t="s">
        <v>457</v>
      </c>
      <c r="D510" s="227"/>
      <c r="E510" s="240"/>
      <c r="F510" s="235" t="s">
        <v>80</v>
      </c>
      <c r="G510" s="223">
        <f>+SUM(F502:F506)+F508+F509</f>
        <v>0</v>
      </c>
      <c r="H510" s="80" t="s">
        <v>397</v>
      </c>
      <c r="I510" s="284"/>
      <c r="J510" s="236" t="s">
        <v>457</v>
      </c>
    </row>
    <row r="511" spans="1:10" ht="15" x14ac:dyDescent="0.2">
      <c r="A511" s="41" t="s">
        <v>384</v>
      </c>
      <c r="B511" s="251" t="s">
        <v>705</v>
      </c>
      <c r="C511" s="286"/>
      <c r="D511" s="286"/>
      <c r="E511" s="287"/>
      <c r="F511" s="239"/>
      <c r="G511" s="239"/>
      <c r="H511" s="80" t="s">
        <v>397</v>
      </c>
      <c r="I511" s="251" t="s">
        <v>458</v>
      </c>
      <c r="J511" s="286"/>
    </row>
    <row r="512" spans="1:10" ht="15" x14ac:dyDescent="0.2">
      <c r="A512" s="41" t="s">
        <v>384</v>
      </c>
      <c r="B512" s="384" t="s">
        <v>133</v>
      </c>
      <c r="C512" s="376" t="s">
        <v>706</v>
      </c>
      <c r="D512" s="377"/>
      <c r="E512" s="378">
        <v>3060</v>
      </c>
      <c r="F512" s="385"/>
      <c r="G512" s="239"/>
      <c r="H512" s="80" t="s">
        <v>397</v>
      </c>
      <c r="I512" s="251"/>
      <c r="J512" s="286" t="str">
        <f>+C512</f>
        <v>Interest On Balance With Banks - R.B.I.</v>
      </c>
    </row>
    <row r="513" spans="1:10" ht="15" x14ac:dyDescent="0.2">
      <c r="A513" s="41" t="s">
        <v>384</v>
      </c>
      <c r="B513" s="288" t="s">
        <v>133</v>
      </c>
      <c r="C513" s="283" t="s">
        <v>459</v>
      </c>
      <c r="D513" s="220"/>
      <c r="E513" s="222">
        <v>3071</v>
      </c>
      <c r="F513" s="232"/>
      <c r="G513" s="225"/>
      <c r="H513" s="80" t="s">
        <v>397</v>
      </c>
      <c r="I513" s="288" t="s">
        <v>133</v>
      </c>
      <c r="J513" s="283" t="s">
        <v>459</v>
      </c>
    </row>
    <row r="514" spans="1:10" ht="15" x14ac:dyDescent="0.2">
      <c r="A514" s="41" t="s">
        <v>384</v>
      </c>
      <c r="B514" s="288" t="s">
        <v>135</v>
      </c>
      <c r="C514" s="283" t="s">
        <v>460</v>
      </c>
      <c r="D514" s="220"/>
      <c r="E514" s="222">
        <v>3072</v>
      </c>
      <c r="F514" s="232"/>
      <c r="G514" s="225"/>
      <c r="H514" s="80" t="s">
        <v>397</v>
      </c>
      <c r="I514" s="288" t="s">
        <v>135</v>
      </c>
      <c r="J514" s="283" t="s">
        <v>460</v>
      </c>
    </row>
    <row r="515" spans="1:10" ht="24" x14ac:dyDescent="0.2">
      <c r="A515" s="41" t="s">
        <v>384</v>
      </c>
      <c r="B515" s="288" t="s">
        <v>137</v>
      </c>
      <c r="C515" s="283" t="s">
        <v>461</v>
      </c>
      <c r="D515" s="220"/>
      <c r="E515" s="234">
        <v>3061</v>
      </c>
      <c r="F515" s="232"/>
      <c r="G515" s="225"/>
      <c r="H515" s="80" t="s">
        <v>397</v>
      </c>
      <c r="I515" s="288" t="s">
        <v>137</v>
      </c>
      <c r="J515" s="283" t="s">
        <v>461</v>
      </c>
    </row>
    <row r="516" spans="1:10" ht="15" x14ac:dyDescent="0.2">
      <c r="A516" s="41" t="s">
        <v>384</v>
      </c>
      <c r="B516" s="288"/>
      <c r="C516" s="236" t="s">
        <v>462</v>
      </c>
      <c r="D516" s="227"/>
      <c r="E516" s="240"/>
      <c r="F516" s="235" t="s">
        <v>80</v>
      </c>
      <c r="G516" s="223">
        <f>+F513+F514+F515</f>
        <v>0</v>
      </c>
      <c r="H516" s="80" t="s">
        <v>397</v>
      </c>
      <c r="I516" s="288"/>
      <c r="J516" s="236" t="s">
        <v>462</v>
      </c>
    </row>
    <row r="517" spans="1:10" ht="15" x14ac:dyDescent="0.2">
      <c r="A517" s="41" t="s">
        <v>384</v>
      </c>
      <c r="B517" s="251" t="s">
        <v>707</v>
      </c>
      <c r="C517" s="286"/>
      <c r="D517" s="286"/>
      <c r="E517" s="287"/>
      <c r="F517" s="239"/>
      <c r="G517" s="239"/>
      <c r="H517" s="80" t="s">
        <v>397</v>
      </c>
      <c r="I517" s="251" t="s">
        <v>169</v>
      </c>
      <c r="J517" s="286"/>
    </row>
    <row r="518" spans="1:10" ht="24" x14ac:dyDescent="0.2">
      <c r="A518" s="41" t="s">
        <v>384</v>
      </c>
      <c r="B518" s="288" t="s">
        <v>133</v>
      </c>
      <c r="C518" s="283" t="s">
        <v>463</v>
      </c>
      <c r="D518" s="220"/>
      <c r="E518" s="222">
        <v>3075</v>
      </c>
      <c r="F518" s="232"/>
      <c r="G518" s="225"/>
      <c r="H518" s="80" t="s">
        <v>397</v>
      </c>
      <c r="I518" s="288" t="s">
        <v>133</v>
      </c>
      <c r="J518" s="283" t="s">
        <v>463</v>
      </c>
    </row>
    <row r="519" spans="1:10" ht="15" x14ac:dyDescent="0.2">
      <c r="A519" s="41" t="s">
        <v>384</v>
      </c>
      <c r="B519" s="288" t="s">
        <v>135</v>
      </c>
      <c r="C519" s="283" t="s">
        <v>464</v>
      </c>
      <c r="D519" s="220"/>
      <c r="E519" s="222">
        <v>3076</v>
      </c>
      <c r="F519" s="232"/>
      <c r="G519" s="225"/>
      <c r="H519" s="80" t="s">
        <v>397</v>
      </c>
      <c r="I519" s="288" t="s">
        <v>135</v>
      </c>
      <c r="J519" s="283" t="s">
        <v>464</v>
      </c>
    </row>
    <row r="520" spans="1:10" ht="24" x14ac:dyDescent="0.2">
      <c r="A520" s="41" t="s">
        <v>384</v>
      </c>
      <c r="B520" s="288" t="s">
        <v>137</v>
      </c>
      <c r="C520" s="283" t="s">
        <v>465</v>
      </c>
      <c r="D520" s="220"/>
      <c r="E520" s="234">
        <v>3077</v>
      </c>
      <c r="F520" s="232"/>
      <c r="G520" s="225"/>
      <c r="H520" s="80" t="s">
        <v>397</v>
      </c>
      <c r="I520" s="288" t="s">
        <v>137</v>
      </c>
      <c r="J520" s="283" t="s">
        <v>465</v>
      </c>
    </row>
    <row r="521" spans="1:10" ht="36" x14ac:dyDescent="0.2">
      <c r="A521" s="41" t="s">
        <v>384</v>
      </c>
      <c r="B521" s="288" t="s">
        <v>139</v>
      </c>
      <c r="C521" s="283" t="s">
        <v>466</v>
      </c>
      <c r="D521" s="220"/>
      <c r="E521" s="234">
        <v>3079</v>
      </c>
      <c r="F521" s="232"/>
      <c r="G521" s="225"/>
      <c r="H521" s="80" t="s">
        <v>397</v>
      </c>
      <c r="I521" s="288" t="s">
        <v>139</v>
      </c>
      <c r="J521" s="283" t="s">
        <v>466</v>
      </c>
    </row>
    <row r="522" spans="1:10" ht="24" x14ac:dyDescent="0.2">
      <c r="A522" s="41" t="s">
        <v>384</v>
      </c>
      <c r="B522" s="288" t="s">
        <v>141</v>
      </c>
      <c r="C522" s="283" t="s">
        <v>467</v>
      </c>
      <c r="D522" s="220"/>
      <c r="E522" s="222">
        <v>3082</v>
      </c>
      <c r="F522" s="232"/>
      <c r="G522" s="225"/>
      <c r="H522" s="80" t="s">
        <v>397</v>
      </c>
      <c r="I522" s="288" t="s">
        <v>141</v>
      </c>
      <c r="J522" s="283" t="s">
        <v>467</v>
      </c>
    </row>
    <row r="523" spans="1:10" ht="15" x14ac:dyDescent="0.2">
      <c r="A523" s="41" t="s">
        <v>384</v>
      </c>
      <c r="B523" s="384" t="s">
        <v>143</v>
      </c>
      <c r="C523" s="376" t="s">
        <v>708</v>
      </c>
      <c r="D523" s="377"/>
      <c r="E523" s="378">
        <v>3083</v>
      </c>
      <c r="F523" s="385"/>
      <c r="G523" s="225"/>
      <c r="H523" s="80" t="s">
        <v>397</v>
      </c>
      <c r="I523" s="288"/>
      <c r="J523" s="283" t="str">
        <f>+C523</f>
        <v>Others Interest Earned- RIDF</v>
      </c>
    </row>
    <row r="524" spans="1:10" ht="15" x14ac:dyDescent="0.2">
      <c r="A524" s="41" t="s">
        <v>384</v>
      </c>
      <c r="B524" s="288"/>
      <c r="C524" s="236" t="s">
        <v>468</v>
      </c>
      <c r="D524" s="227"/>
      <c r="E524" s="240"/>
      <c r="F524" s="235" t="s">
        <v>80</v>
      </c>
      <c r="G524" s="223">
        <f>+SUM(F518:F522)</f>
        <v>0</v>
      </c>
      <c r="H524" s="80" t="s">
        <v>397</v>
      </c>
      <c r="I524" s="288"/>
      <c r="J524" s="236" t="s">
        <v>468</v>
      </c>
    </row>
    <row r="525" spans="1:10" ht="15.75" x14ac:dyDescent="0.2">
      <c r="A525" s="41" t="s">
        <v>384</v>
      </c>
      <c r="B525" s="251" t="s">
        <v>469</v>
      </c>
      <c r="C525" s="236"/>
      <c r="D525" s="227"/>
      <c r="E525" s="240"/>
      <c r="F525" s="235" t="s">
        <v>80</v>
      </c>
      <c r="G525" s="289">
        <f>+G499+G510+G516+G524</f>
        <v>0</v>
      </c>
      <c r="H525" s="80" t="s">
        <v>397</v>
      </c>
      <c r="I525" s="251" t="s">
        <v>469</v>
      </c>
      <c r="J525" s="236"/>
    </row>
    <row r="526" spans="1:10" x14ac:dyDescent="0.2">
      <c r="A526" s="41" t="s">
        <v>384</v>
      </c>
      <c r="B526" s="192"/>
      <c r="H526" s="80" t="s">
        <v>397</v>
      </c>
      <c r="I526" s="192"/>
    </row>
    <row r="527" spans="1:10" x14ac:dyDescent="0.2">
      <c r="A527" s="41" t="s">
        <v>384</v>
      </c>
      <c r="B527" s="251" t="s">
        <v>470</v>
      </c>
      <c r="C527" s="286"/>
      <c r="D527" s="286"/>
      <c r="E527" s="287"/>
      <c r="F527" s="290"/>
      <c r="G527" s="290"/>
      <c r="H527" s="80" t="s">
        <v>397</v>
      </c>
      <c r="I527" s="251" t="s">
        <v>470</v>
      </c>
      <c r="J527" s="286"/>
    </row>
    <row r="528" spans="1:10" ht="15" x14ac:dyDescent="0.2">
      <c r="A528" s="41" t="s">
        <v>384</v>
      </c>
      <c r="B528" s="288" t="s">
        <v>133</v>
      </c>
      <c r="C528" s="283" t="s">
        <v>471</v>
      </c>
      <c r="D528" s="220"/>
      <c r="E528" s="222">
        <v>3110</v>
      </c>
      <c r="F528" s="232"/>
      <c r="G528" s="225"/>
      <c r="H528" s="80" t="s">
        <v>397</v>
      </c>
      <c r="I528" s="288" t="s">
        <v>133</v>
      </c>
      <c r="J528" s="283" t="s">
        <v>471</v>
      </c>
    </row>
    <row r="529" spans="1:10" ht="15" x14ac:dyDescent="0.2">
      <c r="A529" s="41" t="s">
        <v>384</v>
      </c>
      <c r="B529" s="288"/>
      <c r="C529" s="283" t="s">
        <v>472</v>
      </c>
      <c r="D529" s="220"/>
      <c r="E529" s="222">
        <v>1060</v>
      </c>
      <c r="F529" s="232"/>
      <c r="G529" s="225"/>
      <c r="H529" s="80" t="s">
        <v>397</v>
      </c>
      <c r="I529" s="288"/>
      <c r="J529" s="283" t="s">
        <v>472</v>
      </c>
    </row>
    <row r="530" spans="1:10" ht="15" x14ac:dyDescent="0.2">
      <c r="A530" s="41" t="s">
        <v>384</v>
      </c>
      <c r="B530" s="288"/>
      <c r="C530" s="283" t="s">
        <v>473</v>
      </c>
      <c r="D530" s="220"/>
      <c r="E530" s="222"/>
      <c r="F530" s="223">
        <f>F528+F529</f>
        <v>0</v>
      </c>
      <c r="G530" s="291"/>
      <c r="H530" s="80" t="s">
        <v>397</v>
      </c>
      <c r="I530" s="288"/>
      <c r="J530" s="283" t="s">
        <v>473</v>
      </c>
    </row>
    <row r="531" spans="1:10" ht="15" x14ac:dyDescent="0.2">
      <c r="A531" s="41" t="s">
        <v>384</v>
      </c>
      <c r="B531" s="288" t="s">
        <v>135</v>
      </c>
      <c r="C531" s="283" t="s">
        <v>474</v>
      </c>
      <c r="D531" s="220"/>
      <c r="E531" s="222">
        <v>3120</v>
      </c>
      <c r="F531" s="232"/>
      <c r="G531" s="225"/>
      <c r="H531" s="80" t="s">
        <v>397</v>
      </c>
      <c r="I531" s="288" t="s">
        <v>135</v>
      </c>
      <c r="J531" s="283" t="s">
        <v>474</v>
      </c>
    </row>
    <row r="532" spans="1:10" ht="15" x14ac:dyDescent="0.2">
      <c r="A532" s="41" t="s">
        <v>384</v>
      </c>
      <c r="B532" s="288"/>
      <c r="C532" s="283" t="s">
        <v>475</v>
      </c>
      <c r="D532" s="220"/>
      <c r="E532" s="222">
        <v>1070</v>
      </c>
      <c r="F532" s="232"/>
      <c r="G532" s="225"/>
      <c r="H532" s="80" t="s">
        <v>397</v>
      </c>
      <c r="I532" s="288"/>
      <c r="J532" s="283" t="s">
        <v>475</v>
      </c>
    </row>
    <row r="533" spans="1:10" ht="24" x14ac:dyDescent="0.2">
      <c r="A533" s="41" t="s">
        <v>384</v>
      </c>
      <c r="B533" s="288"/>
      <c r="C533" s="283" t="s">
        <v>476</v>
      </c>
      <c r="D533" s="220"/>
      <c r="E533" s="222"/>
      <c r="F533" s="223">
        <f>+F531+F532</f>
        <v>0</v>
      </c>
      <c r="G533" s="226"/>
      <c r="H533" s="80" t="s">
        <v>397</v>
      </c>
      <c r="I533" s="288"/>
      <c r="J533" s="283" t="s">
        <v>476</v>
      </c>
    </row>
    <row r="534" spans="1:10" ht="15" x14ac:dyDescent="0.2">
      <c r="A534" s="41" t="s">
        <v>384</v>
      </c>
      <c r="B534" s="384" t="s">
        <v>137</v>
      </c>
      <c r="C534" s="381" t="s">
        <v>709</v>
      </c>
      <c r="D534" s="382"/>
      <c r="E534" s="383">
        <v>3130</v>
      </c>
      <c r="F534" s="379"/>
      <c r="G534" s="226"/>
      <c r="H534" s="80" t="s">
        <v>397</v>
      </c>
      <c r="I534" s="288"/>
      <c r="J534" s="283" t="str">
        <f>+C534</f>
        <v>Brokerage Earned</v>
      </c>
    </row>
    <row r="535" spans="1:10" ht="15" x14ac:dyDescent="0.2">
      <c r="A535" s="41" t="s">
        <v>384</v>
      </c>
      <c r="B535" s="288"/>
      <c r="C535" s="236" t="s">
        <v>477</v>
      </c>
      <c r="D535" s="227"/>
      <c r="E535" s="240"/>
      <c r="F535" s="235" t="s">
        <v>80</v>
      </c>
      <c r="G535" s="223">
        <f>F530+F533</f>
        <v>0</v>
      </c>
      <c r="H535" s="80" t="s">
        <v>397</v>
      </c>
      <c r="I535" s="288"/>
      <c r="J535" s="236" t="s">
        <v>477</v>
      </c>
    </row>
    <row r="536" spans="1:10" ht="15" x14ac:dyDescent="0.2">
      <c r="A536" s="41" t="s">
        <v>384</v>
      </c>
      <c r="B536" s="251" t="s">
        <v>478</v>
      </c>
      <c r="C536" s="286"/>
      <c r="D536" s="292"/>
      <c r="E536" s="240">
        <v>3170</v>
      </c>
      <c r="F536" s="232">
        <v>47550</v>
      </c>
      <c r="G536" s="225"/>
      <c r="H536" s="80" t="s">
        <v>397</v>
      </c>
      <c r="I536" s="251" t="s">
        <v>478</v>
      </c>
      <c r="J536" s="286"/>
    </row>
    <row r="537" spans="1:10" ht="24" x14ac:dyDescent="0.2">
      <c r="A537" s="41" t="s">
        <v>384</v>
      </c>
      <c r="B537" s="293"/>
      <c r="C537" s="283" t="s">
        <v>479</v>
      </c>
      <c r="D537" s="220"/>
      <c r="E537" s="294">
        <v>1727</v>
      </c>
      <c r="F537" s="232">
        <v>25905</v>
      </c>
      <c r="G537" s="225"/>
      <c r="H537" s="80" t="s">
        <v>397</v>
      </c>
      <c r="I537" s="293"/>
      <c r="J537" s="283" t="s">
        <v>479</v>
      </c>
    </row>
    <row r="538" spans="1:10" ht="24" x14ac:dyDescent="0.2">
      <c r="A538" s="41" t="s">
        <v>384</v>
      </c>
      <c r="B538" s="293"/>
      <c r="C538" s="283" t="s">
        <v>480</v>
      </c>
      <c r="D538" s="220"/>
      <c r="E538" s="295"/>
      <c r="F538" s="296" t="s">
        <v>80</v>
      </c>
      <c r="G538" s="297">
        <f>+F536+F537</f>
        <v>73455</v>
      </c>
      <c r="H538" s="80" t="s">
        <v>397</v>
      </c>
      <c r="I538" s="293"/>
      <c r="J538" s="283" t="s">
        <v>480</v>
      </c>
    </row>
    <row r="539" spans="1:10" ht="15" x14ac:dyDescent="0.2">
      <c r="A539" s="41" t="s">
        <v>384</v>
      </c>
      <c r="B539" s="251" t="s">
        <v>481</v>
      </c>
      <c r="C539" s="236"/>
      <c r="D539" s="236"/>
      <c r="E539" s="280"/>
      <c r="F539" s="298"/>
      <c r="G539" s="298"/>
      <c r="H539" s="80" t="s">
        <v>397</v>
      </c>
      <c r="I539" s="251" t="s">
        <v>481</v>
      </c>
      <c r="J539" s="236"/>
    </row>
    <row r="540" spans="1:10" ht="15" x14ac:dyDescent="0.2">
      <c r="A540" s="41" t="s">
        <v>384</v>
      </c>
      <c r="B540" s="288" t="s">
        <v>133</v>
      </c>
      <c r="C540" s="283" t="s">
        <v>482</v>
      </c>
      <c r="D540" s="220"/>
      <c r="E540" s="294">
        <v>3175</v>
      </c>
      <c r="F540" s="232">
        <v>47625</v>
      </c>
      <c r="G540" s="225"/>
      <c r="H540" s="80" t="s">
        <v>397</v>
      </c>
      <c r="I540" s="288" t="s">
        <v>133</v>
      </c>
      <c r="J540" s="283" t="s">
        <v>482</v>
      </c>
    </row>
    <row r="541" spans="1:10" ht="15" x14ac:dyDescent="0.2">
      <c r="A541" s="41" t="s">
        <v>384</v>
      </c>
      <c r="B541" s="288" t="s">
        <v>135</v>
      </c>
      <c r="C541" s="283" t="s">
        <v>483</v>
      </c>
      <c r="D541" s="220"/>
      <c r="E541" s="294">
        <v>3180</v>
      </c>
      <c r="F541" s="232">
        <v>47700</v>
      </c>
      <c r="G541" s="225"/>
      <c r="H541" s="80" t="s">
        <v>397</v>
      </c>
      <c r="I541" s="288" t="s">
        <v>135</v>
      </c>
      <c r="J541" s="283" t="s">
        <v>483</v>
      </c>
    </row>
    <row r="542" spans="1:10" ht="15" x14ac:dyDescent="0.2">
      <c r="A542" s="41" t="s">
        <v>384</v>
      </c>
      <c r="B542" s="288"/>
      <c r="C542" s="283" t="s">
        <v>484</v>
      </c>
      <c r="D542" s="220"/>
      <c r="E542" s="294">
        <v>1710</v>
      </c>
      <c r="F542" s="232">
        <v>25650</v>
      </c>
      <c r="G542" s="225"/>
      <c r="H542" s="80" t="s">
        <v>397</v>
      </c>
      <c r="I542" s="288"/>
      <c r="J542" s="283" t="s">
        <v>484</v>
      </c>
    </row>
    <row r="543" spans="1:10" ht="24" x14ac:dyDescent="0.2">
      <c r="A543" s="41" t="s">
        <v>384</v>
      </c>
      <c r="B543" s="288"/>
      <c r="C543" s="283" t="s">
        <v>485</v>
      </c>
      <c r="D543" s="220"/>
      <c r="E543" s="294"/>
      <c r="F543" s="299">
        <f>F541+F542</f>
        <v>73350</v>
      </c>
      <c r="G543" s="260"/>
      <c r="H543" s="80" t="s">
        <v>397</v>
      </c>
      <c r="I543" s="288"/>
      <c r="J543" s="283" t="s">
        <v>485</v>
      </c>
    </row>
    <row r="544" spans="1:10" ht="15" x14ac:dyDescent="0.2">
      <c r="A544" s="41" t="s">
        <v>384</v>
      </c>
      <c r="B544" s="288"/>
      <c r="C544" s="236" t="s">
        <v>486</v>
      </c>
      <c r="D544" s="227"/>
      <c r="E544" s="300"/>
      <c r="F544" s="301" t="s">
        <v>80</v>
      </c>
      <c r="G544" s="225">
        <f>+F540+F543</f>
        <v>120975</v>
      </c>
      <c r="H544" s="80" t="s">
        <v>397</v>
      </c>
      <c r="I544" s="288"/>
      <c r="J544" s="236" t="s">
        <v>486</v>
      </c>
    </row>
    <row r="545" spans="1:21" ht="15" x14ac:dyDescent="0.2">
      <c r="A545" s="41" t="s">
        <v>384</v>
      </c>
      <c r="B545" s="251" t="s">
        <v>487</v>
      </c>
      <c r="C545" s="286"/>
      <c r="D545" s="286"/>
      <c r="E545" s="302"/>
      <c r="F545" s="239"/>
      <c r="G545" s="239"/>
      <c r="H545" s="80" t="s">
        <v>397</v>
      </c>
      <c r="I545" s="251" t="s">
        <v>487</v>
      </c>
      <c r="J545" s="286"/>
    </row>
    <row r="546" spans="1:21" ht="24" x14ac:dyDescent="0.2">
      <c r="A546" s="41" t="s">
        <v>384</v>
      </c>
      <c r="B546" s="303"/>
      <c r="C546" s="283" t="s">
        <v>488</v>
      </c>
      <c r="D546" s="220"/>
      <c r="E546" s="294">
        <v>3200</v>
      </c>
      <c r="F546" s="232">
        <v>48000</v>
      </c>
      <c r="G546" s="225"/>
      <c r="H546" s="80" t="s">
        <v>397</v>
      </c>
      <c r="I546" s="303"/>
      <c r="J546" s="283" t="s">
        <v>488</v>
      </c>
    </row>
    <row r="547" spans="1:21" ht="24" x14ac:dyDescent="0.2">
      <c r="A547" s="41" t="s">
        <v>384</v>
      </c>
      <c r="B547" s="303"/>
      <c r="C547" s="283" t="s">
        <v>489</v>
      </c>
      <c r="D547" s="220"/>
      <c r="E547" s="294">
        <v>1725</v>
      </c>
      <c r="F547" s="232">
        <v>25875</v>
      </c>
      <c r="G547" s="225"/>
      <c r="H547" s="80" t="s">
        <v>397</v>
      </c>
      <c r="I547" s="303"/>
      <c r="J547" s="283" t="s">
        <v>489</v>
      </c>
    </row>
    <row r="548" spans="1:21" ht="26.25" customHeight="1" x14ac:dyDescent="0.2">
      <c r="A548" s="304" t="s">
        <v>490</v>
      </c>
      <c r="B548" s="425" t="s">
        <v>491</v>
      </c>
      <c r="C548" s="426"/>
      <c r="D548" s="426"/>
      <c r="E548" s="305"/>
      <c r="F548" s="306"/>
      <c r="G548" s="307"/>
      <c r="H548" s="80" t="s">
        <v>397</v>
      </c>
      <c r="I548" s="425" t="s">
        <v>491</v>
      </c>
      <c r="J548" s="426"/>
      <c r="K548" s="426"/>
      <c r="T548" s="308"/>
      <c r="U548" s="309"/>
    </row>
    <row r="549" spans="1:21" ht="15" customHeight="1" x14ac:dyDescent="0.2">
      <c r="A549" s="310"/>
      <c r="B549" s="311"/>
      <c r="C549" s="423" t="s">
        <v>492</v>
      </c>
      <c r="D549" s="424"/>
      <c r="E549" s="312">
        <v>3201</v>
      </c>
      <c r="F549" s="313">
        <v>0</v>
      </c>
      <c r="G549" s="314"/>
      <c r="H549" s="80" t="s">
        <v>397</v>
      </c>
      <c r="I549" s="314"/>
      <c r="J549" s="423" t="s">
        <v>492</v>
      </c>
      <c r="K549" s="424"/>
      <c r="S549" s="309"/>
      <c r="T549" s="308"/>
      <c r="U549" s="308"/>
    </row>
    <row r="550" spans="1:21" ht="15" customHeight="1" x14ac:dyDescent="0.2">
      <c r="A550" s="310"/>
      <c r="B550" s="311"/>
      <c r="C550" s="423" t="s">
        <v>493</v>
      </c>
      <c r="D550" s="424"/>
      <c r="E550" s="312">
        <v>1726</v>
      </c>
      <c r="F550" s="313">
        <v>0</v>
      </c>
      <c r="G550" s="314"/>
      <c r="H550" s="80" t="s">
        <v>397</v>
      </c>
      <c r="I550" s="314"/>
      <c r="J550" s="423" t="s">
        <v>493</v>
      </c>
      <c r="K550" s="424"/>
      <c r="S550" s="315"/>
      <c r="T550" s="308"/>
      <c r="U550" s="308"/>
    </row>
    <row r="551" spans="1:21" ht="24" customHeight="1" x14ac:dyDescent="0.2">
      <c r="A551" s="310"/>
      <c r="B551" s="311"/>
      <c r="C551" s="423" t="s">
        <v>494</v>
      </c>
      <c r="D551" s="424"/>
      <c r="E551" s="316">
        <v>3173</v>
      </c>
      <c r="F551" s="306" t="s">
        <v>80</v>
      </c>
      <c r="G551" s="307">
        <f>+F549-F550</f>
        <v>0</v>
      </c>
      <c r="H551" s="80" t="s">
        <v>397</v>
      </c>
      <c r="I551" s="307" t="e">
        <f>+H549-H550</f>
        <v>#VALUE!</v>
      </c>
      <c r="J551" s="423" t="s">
        <v>494</v>
      </c>
      <c r="K551" s="424"/>
      <c r="S551" s="315"/>
      <c r="T551" s="317"/>
      <c r="U551" s="308"/>
    </row>
    <row r="552" spans="1:21" ht="36" x14ac:dyDescent="0.2">
      <c r="A552" s="41" t="s">
        <v>384</v>
      </c>
      <c r="B552" s="288"/>
      <c r="C552" s="283" t="s">
        <v>495</v>
      </c>
      <c r="D552" s="220"/>
      <c r="E552" s="300"/>
      <c r="F552" s="301" t="s">
        <v>80</v>
      </c>
      <c r="G552" s="225">
        <f>+F546+F547</f>
        <v>73875</v>
      </c>
      <c r="H552" s="80" t="s">
        <v>397</v>
      </c>
      <c r="I552" s="288"/>
      <c r="J552" s="283" t="s">
        <v>495</v>
      </c>
    </row>
    <row r="553" spans="1:21" ht="15" x14ac:dyDescent="0.2">
      <c r="A553" s="41" t="s">
        <v>384</v>
      </c>
      <c r="B553" s="288"/>
      <c r="C553" s="318"/>
      <c r="D553" s="319"/>
      <c r="E553" s="294" t="s">
        <v>496</v>
      </c>
      <c r="F553" s="301" t="s">
        <v>80</v>
      </c>
      <c r="G553" s="225">
        <f>+G535+G538+G544+G552</f>
        <v>268305</v>
      </c>
      <c r="H553" s="80" t="s">
        <v>397</v>
      </c>
      <c r="I553" s="288"/>
      <c r="J553" s="318"/>
    </row>
    <row r="554" spans="1:21" ht="15" x14ac:dyDescent="0.2">
      <c r="A554" s="41" t="s">
        <v>384</v>
      </c>
      <c r="B554" s="288"/>
      <c r="C554" s="318"/>
      <c r="D554" s="319"/>
      <c r="E554" s="231" t="s">
        <v>497</v>
      </c>
      <c r="F554" s="230" t="s">
        <v>80</v>
      </c>
      <c r="G554" s="225">
        <f>+G535+G538+G544+G552</f>
        <v>268305</v>
      </c>
      <c r="H554" s="80" t="s">
        <v>397</v>
      </c>
      <c r="I554" s="288"/>
      <c r="J554" s="318"/>
    </row>
    <row r="555" spans="1:21" ht="15" x14ac:dyDescent="0.2">
      <c r="A555" s="41" t="s">
        <v>384</v>
      </c>
      <c r="B555" s="251" t="s">
        <v>710</v>
      </c>
      <c r="C555" s="286"/>
      <c r="D555" s="286"/>
      <c r="E555" s="302"/>
      <c r="F555" s="239"/>
      <c r="G555" s="239"/>
      <c r="H555" s="80" t="s">
        <v>397</v>
      </c>
      <c r="I555" s="251" t="s">
        <v>498</v>
      </c>
      <c r="J555" s="286"/>
    </row>
    <row r="556" spans="1:21" ht="24" x14ac:dyDescent="0.2">
      <c r="A556" s="41" t="s">
        <v>384</v>
      </c>
      <c r="B556" s="288" t="s">
        <v>133</v>
      </c>
      <c r="C556" s="283" t="s">
        <v>499</v>
      </c>
      <c r="D556" s="220"/>
      <c r="E556" s="222">
        <v>3199</v>
      </c>
      <c r="F556" s="232">
        <v>47985</v>
      </c>
      <c r="G556" s="225"/>
      <c r="H556" s="80" t="s">
        <v>397</v>
      </c>
      <c r="I556" s="288" t="s">
        <v>133</v>
      </c>
      <c r="J556" s="283" t="s">
        <v>499</v>
      </c>
    </row>
    <row r="557" spans="1:21" ht="24" x14ac:dyDescent="0.2">
      <c r="A557" s="41" t="s">
        <v>384</v>
      </c>
      <c r="B557" s="288" t="s">
        <v>135</v>
      </c>
      <c r="C557" s="283" t="s">
        <v>500</v>
      </c>
      <c r="D557" s="220"/>
      <c r="E557" s="222">
        <v>3221</v>
      </c>
      <c r="F557" s="232">
        <v>48315</v>
      </c>
      <c r="G557" s="225"/>
      <c r="H557" s="80" t="s">
        <v>397</v>
      </c>
      <c r="I557" s="288" t="s">
        <v>135</v>
      </c>
      <c r="J557" s="283" t="s">
        <v>500</v>
      </c>
    </row>
    <row r="558" spans="1:21" ht="36" x14ac:dyDescent="0.2">
      <c r="A558" s="41" t="s">
        <v>384</v>
      </c>
      <c r="B558" s="288" t="s">
        <v>137</v>
      </c>
      <c r="C558" s="283" t="s">
        <v>501</v>
      </c>
      <c r="D558" s="220"/>
      <c r="E558" s="234">
        <v>3243</v>
      </c>
      <c r="F558" s="232">
        <v>48645</v>
      </c>
      <c r="G558" s="225"/>
      <c r="H558" s="80" t="s">
        <v>397</v>
      </c>
      <c r="I558" s="288" t="s">
        <v>137</v>
      </c>
      <c r="J558" s="283" t="s">
        <v>501</v>
      </c>
    </row>
    <row r="559" spans="1:21" ht="15" x14ac:dyDescent="0.2">
      <c r="A559" s="41" t="s">
        <v>384</v>
      </c>
      <c r="B559" s="288" t="s">
        <v>139</v>
      </c>
      <c r="C559" s="283" t="s">
        <v>502</v>
      </c>
      <c r="D559" s="220"/>
      <c r="E559" s="222">
        <v>3250</v>
      </c>
      <c r="F559" s="232">
        <v>48750</v>
      </c>
      <c r="G559" s="225"/>
      <c r="H559" s="80" t="s">
        <v>397</v>
      </c>
      <c r="I559" s="288" t="s">
        <v>139</v>
      </c>
      <c r="J559" s="283" t="s">
        <v>502</v>
      </c>
    </row>
    <row r="560" spans="1:21" ht="24" x14ac:dyDescent="0.2">
      <c r="A560" s="41" t="s">
        <v>384</v>
      </c>
      <c r="B560" s="288" t="s">
        <v>141</v>
      </c>
      <c r="C560" s="283" t="s">
        <v>503</v>
      </c>
      <c r="D560" s="220"/>
      <c r="E560" s="222">
        <v>3259</v>
      </c>
      <c r="F560" s="232">
        <v>48885</v>
      </c>
      <c r="G560" s="225"/>
      <c r="H560" s="80" t="s">
        <v>397</v>
      </c>
      <c r="I560" s="288" t="s">
        <v>141</v>
      </c>
      <c r="J560" s="283" t="s">
        <v>503</v>
      </c>
    </row>
    <row r="561" spans="1:10" ht="24" x14ac:dyDescent="0.2">
      <c r="A561" s="41" t="s">
        <v>384</v>
      </c>
      <c r="B561" s="288" t="s">
        <v>143</v>
      </c>
      <c r="C561" s="283" t="s">
        <v>504</v>
      </c>
      <c r="D561" s="220"/>
      <c r="E561" s="222">
        <v>3260</v>
      </c>
      <c r="F561" s="232">
        <v>48900</v>
      </c>
      <c r="G561" s="225"/>
      <c r="H561" s="80" t="s">
        <v>397</v>
      </c>
      <c r="I561" s="288" t="s">
        <v>143</v>
      </c>
      <c r="J561" s="283" t="s">
        <v>504</v>
      </c>
    </row>
    <row r="562" spans="1:10" ht="24" x14ac:dyDescent="0.2">
      <c r="A562" s="41" t="s">
        <v>384</v>
      </c>
      <c r="B562" s="288" t="s">
        <v>256</v>
      </c>
      <c r="C562" s="283" t="s">
        <v>505</v>
      </c>
      <c r="D562" s="220"/>
      <c r="E562" s="222">
        <v>3266</v>
      </c>
      <c r="F562" s="232">
        <v>48990</v>
      </c>
      <c r="G562" s="225"/>
      <c r="H562" s="80" t="s">
        <v>397</v>
      </c>
      <c r="I562" s="288" t="s">
        <v>256</v>
      </c>
      <c r="J562" s="283" t="s">
        <v>505</v>
      </c>
    </row>
    <row r="563" spans="1:10" ht="15" x14ac:dyDescent="0.2">
      <c r="A563" s="41" t="s">
        <v>384</v>
      </c>
      <c r="B563" s="384" t="s">
        <v>417</v>
      </c>
      <c r="C563" t="s">
        <v>711</v>
      </c>
      <c r="D563" s="382"/>
      <c r="E563" s="383">
        <v>3267</v>
      </c>
      <c r="F563" s="379"/>
      <c r="G563" s="225"/>
      <c r="H563" s="80" t="s">
        <v>397</v>
      </c>
      <c r="I563" s="288"/>
      <c r="J563" s="283" t="str">
        <f>+C563</f>
        <v>Visa usage fees / charges</v>
      </c>
    </row>
    <row r="564" spans="1:10" ht="15" x14ac:dyDescent="0.2">
      <c r="A564" s="41" t="s">
        <v>384</v>
      </c>
      <c r="B564" s="288" t="s">
        <v>417</v>
      </c>
      <c r="C564" s="283" t="s">
        <v>506</v>
      </c>
      <c r="D564" s="220"/>
      <c r="E564" s="222">
        <v>3268</v>
      </c>
      <c r="F564" s="232">
        <v>49020</v>
      </c>
      <c r="G564" s="225"/>
      <c r="H564" s="80" t="s">
        <v>397</v>
      </c>
      <c r="I564" s="288" t="s">
        <v>417</v>
      </c>
      <c r="J564" s="283" t="s">
        <v>506</v>
      </c>
    </row>
    <row r="565" spans="1:10" ht="15" x14ac:dyDescent="0.2">
      <c r="A565" s="41" t="s">
        <v>384</v>
      </c>
      <c r="B565" s="288" t="s">
        <v>507</v>
      </c>
      <c r="C565" s="283" t="s">
        <v>508</v>
      </c>
      <c r="D565" s="220"/>
      <c r="E565" s="222">
        <v>3269</v>
      </c>
      <c r="F565" s="232">
        <v>49035</v>
      </c>
      <c r="G565" s="225"/>
      <c r="H565" s="80" t="s">
        <v>397</v>
      </c>
      <c r="I565" s="288" t="s">
        <v>507</v>
      </c>
      <c r="J565" s="283" t="s">
        <v>508</v>
      </c>
    </row>
    <row r="566" spans="1:10" ht="15" x14ac:dyDescent="0.2">
      <c r="A566" s="41" t="s">
        <v>384</v>
      </c>
      <c r="B566" s="288" t="s">
        <v>509</v>
      </c>
      <c r="C566" s="283" t="s">
        <v>510</v>
      </c>
      <c r="D566" s="220"/>
      <c r="E566" s="222">
        <v>3391</v>
      </c>
      <c r="F566" s="232">
        <v>50865</v>
      </c>
      <c r="G566" s="225"/>
      <c r="H566" s="80" t="s">
        <v>397</v>
      </c>
      <c r="I566" s="288" t="s">
        <v>509</v>
      </c>
      <c r="J566" s="283" t="s">
        <v>510</v>
      </c>
    </row>
    <row r="567" spans="1:10" ht="15" x14ac:dyDescent="0.2">
      <c r="A567" s="41" t="s">
        <v>384</v>
      </c>
      <c r="B567" s="386" t="s">
        <v>425</v>
      </c>
      <c r="C567" s="376" t="s">
        <v>712</v>
      </c>
      <c r="D567" s="377"/>
      <c r="E567" s="378">
        <v>3395</v>
      </c>
      <c r="F567" s="379"/>
      <c r="G567" s="225"/>
      <c r="H567" s="80" t="s">
        <v>397</v>
      </c>
      <c r="I567" s="288"/>
      <c r="J567" s="283" t="str">
        <f>+C567</f>
        <v>NFS ATM Usage Fees</v>
      </c>
    </row>
    <row r="568" spans="1:10" ht="24" x14ac:dyDescent="0.2">
      <c r="A568" s="41" t="s">
        <v>384</v>
      </c>
      <c r="B568" s="288" t="s">
        <v>423</v>
      </c>
      <c r="C568" s="283" t="s">
        <v>511</v>
      </c>
      <c r="D568" s="220"/>
      <c r="E568" s="222">
        <v>3396</v>
      </c>
      <c r="F568" s="232">
        <v>50940</v>
      </c>
      <c r="G568" s="225"/>
      <c r="H568" s="80" t="s">
        <v>397</v>
      </c>
      <c r="I568" s="288" t="s">
        <v>423</v>
      </c>
      <c r="J568" s="283" t="s">
        <v>511</v>
      </c>
    </row>
    <row r="569" spans="1:10" ht="24" x14ac:dyDescent="0.2">
      <c r="A569" s="41" t="s">
        <v>384</v>
      </c>
      <c r="B569" s="320" t="s">
        <v>512</v>
      </c>
      <c r="C569" s="283" t="s">
        <v>513</v>
      </c>
      <c r="D569" s="220"/>
      <c r="E569" s="222">
        <v>3398</v>
      </c>
      <c r="F569" s="232">
        <v>50970</v>
      </c>
      <c r="G569" s="225"/>
      <c r="H569" s="80" t="s">
        <v>397</v>
      </c>
      <c r="I569" s="320" t="s">
        <v>512</v>
      </c>
      <c r="J569" s="283" t="s">
        <v>513</v>
      </c>
    </row>
    <row r="570" spans="1:10" ht="15" x14ac:dyDescent="0.2">
      <c r="A570" s="41" t="s">
        <v>384</v>
      </c>
      <c r="B570" s="288"/>
      <c r="C570" s="286" t="s">
        <v>514</v>
      </c>
      <c r="D570" s="292"/>
      <c r="E570" s="240"/>
      <c r="F570" s="301" t="s">
        <v>80</v>
      </c>
      <c r="G570" s="225">
        <f>+SUM(F556:F569)</f>
        <v>591300</v>
      </c>
      <c r="H570" s="80" t="s">
        <v>397</v>
      </c>
      <c r="I570" s="288"/>
      <c r="J570" s="286" t="s">
        <v>514</v>
      </c>
    </row>
    <row r="571" spans="1:10" ht="15.75" x14ac:dyDescent="0.2">
      <c r="A571" s="41" t="s">
        <v>384</v>
      </c>
      <c r="B571" s="251" t="s">
        <v>515</v>
      </c>
      <c r="C571" s="286"/>
      <c r="D571" s="292"/>
      <c r="E571" s="240"/>
      <c r="F571" s="301" t="s">
        <v>80</v>
      </c>
      <c r="G571" s="321">
        <f>+G535+G538+G544+G552+G570</f>
        <v>859605</v>
      </c>
      <c r="H571" s="80" t="s">
        <v>397</v>
      </c>
      <c r="I571" s="251" t="s">
        <v>515</v>
      </c>
      <c r="J571" s="286"/>
    </row>
    <row r="572" spans="1:10" x14ac:dyDescent="0.2">
      <c r="A572" s="41" t="s">
        <v>384</v>
      </c>
      <c r="B572" s="192"/>
      <c r="I572" s="192"/>
    </row>
    <row r="573" spans="1:10" ht="15" x14ac:dyDescent="0.2">
      <c r="A573" s="41" t="s">
        <v>384</v>
      </c>
      <c r="B573" s="251" t="s">
        <v>713</v>
      </c>
      <c r="C573" s="286"/>
      <c r="D573" s="286"/>
      <c r="E573" s="302"/>
      <c r="F573" s="322"/>
      <c r="G573" s="322"/>
      <c r="I573" s="251" t="s">
        <v>516</v>
      </c>
      <c r="J573" s="286"/>
    </row>
    <row r="574" spans="1:10" ht="24" x14ac:dyDescent="0.2">
      <c r="A574" s="41" t="s">
        <v>384</v>
      </c>
      <c r="B574" s="288" t="s">
        <v>133</v>
      </c>
      <c r="C574" s="283" t="s">
        <v>517</v>
      </c>
      <c r="D574" s="220"/>
      <c r="E574" s="294">
        <v>1008</v>
      </c>
      <c r="F574" s="232">
        <v>15120</v>
      </c>
      <c r="G574" s="225"/>
      <c r="H574" s="80" t="s">
        <v>410</v>
      </c>
      <c r="I574" s="288" t="s">
        <v>133</v>
      </c>
      <c r="J574" s="283" t="s">
        <v>517</v>
      </c>
    </row>
    <row r="575" spans="1:10" ht="24" x14ac:dyDescent="0.2">
      <c r="A575" s="41" t="s">
        <v>384</v>
      </c>
      <c r="B575" s="288" t="s">
        <v>135</v>
      </c>
      <c r="C575" s="283" t="s">
        <v>518</v>
      </c>
      <c r="D575" s="220"/>
      <c r="E575" s="294">
        <v>1010</v>
      </c>
      <c r="F575" s="232">
        <v>15150</v>
      </c>
      <c r="G575" s="225"/>
      <c r="H575" s="80" t="s">
        <v>410</v>
      </c>
      <c r="I575" s="288" t="s">
        <v>135</v>
      </c>
      <c r="J575" s="283" t="s">
        <v>518</v>
      </c>
    </row>
    <row r="576" spans="1:10" ht="24" x14ac:dyDescent="0.2">
      <c r="A576" s="41" t="s">
        <v>384</v>
      </c>
      <c r="B576" s="288" t="s">
        <v>137</v>
      </c>
      <c r="C576" s="283" t="s">
        <v>519</v>
      </c>
      <c r="D576" s="220"/>
      <c r="E576" s="294">
        <v>1011</v>
      </c>
      <c r="F576" s="232">
        <v>15165</v>
      </c>
      <c r="G576" s="225"/>
      <c r="H576" s="80" t="s">
        <v>410</v>
      </c>
      <c r="I576" s="288" t="s">
        <v>137</v>
      </c>
      <c r="J576" s="283" t="s">
        <v>519</v>
      </c>
    </row>
    <row r="577" spans="1:10" ht="24" x14ac:dyDescent="0.2">
      <c r="A577" s="41" t="s">
        <v>384</v>
      </c>
      <c r="B577" s="384" t="s">
        <v>139</v>
      </c>
      <c r="C577" s="376" t="s">
        <v>714</v>
      </c>
      <c r="D577" s="377"/>
      <c r="E577" s="378">
        <v>1012</v>
      </c>
      <c r="F577" s="387"/>
      <c r="G577" s="225"/>
      <c r="H577" s="80" t="s">
        <v>410</v>
      </c>
      <c r="I577" s="288"/>
      <c r="J577" s="283" t="str">
        <f>+C577</f>
        <v>Interest Expense- Certificate Of Deposits</v>
      </c>
    </row>
    <row r="578" spans="1:10" ht="15" x14ac:dyDescent="0.2">
      <c r="A578" s="41" t="s">
        <v>384</v>
      </c>
      <c r="B578" s="303"/>
      <c r="C578" s="236" t="s">
        <v>520</v>
      </c>
      <c r="D578" s="227"/>
      <c r="E578" s="300"/>
      <c r="F578" s="301" t="s">
        <v>80</v>
      </c>
      <c r="G578" s="225">
        <f>+F574+F575+F576</f>
        <v>45435</v>
      </c>
      <c r="H578" s="80" t="s">
        <v>410</v>
      </c>
      <c r="I578" s="303"/>
      <c r="J578" s="236" t="s">
        <v>520</v>
      </c>
    </row>
    <row r="579" spans="1:10" ht="15" x14ac:dyDescent="0.2">
      <c r="A579" s="41" t="s">
        <v>384</v>
      </c>
      <c r="B579" s="251" t="s">
        <v>715</v>
      </c>
      <c r="C579" s="236"/>
      <c r="D579" s="236"/>
      <c r="E579" s="323"/>
      <c r="F579" s="298"/>
      <c r="G579" s="298"/>
      <c r="H579" s="80" t="s">
        <v>410</v>
      </c>
      <c r="I579" s="251" t="s">
        <v>521</v>
      </c>
      <c r="J579" s="236"/>
    </row>
    <row r="580" spans="1:10" ht="24" x14ac:dyDescent="0.2">
      <c r="A580" s="41" t="s">
        <v>384</v>
      </c>
      <c r="B580" s="303"/>
      <c r="C580" s="324" t="s">
        <v>522</v>
      </c>
      <c r="D580" s="324"/>
      <c r="E580" s="234">
        <v>1015</v>
      </c>
      <c r="F580" s="232">
        <v>15225</v>
      </c>
      <c r="G580" s="225"/>
      <c r="H580" s="80" t="s">
        <v>410</v>
      </c>
      <c r="I580" s="303"/>
      <c r="J580" s="324" t="s">
        <v>522</v>
      </c>
    </row>
    <row r="581" spans="1:10" ht="24" x14ac:dyDescent="0.2">
      <c r="A581" s="41" t="s">
        <v>384</v>
      </c>
      <c r="B581" s="288" t="s">
        <v>133</v>
      </c>
      <c r="C581" s="283" t="s">
        <v>523</v>
      </c>
      <c r="D581" s="220"/>
      <c r="E581" s="294">
        <v>1016</v>
      </c>
      <c r="F581" s="232">
        <v>15240</v>
      </c>
      <c r="G581" s="225"/>
      <c r="H581" s="80" t="s">
        <v>410</v>
      </c>
      <c r="I581" s="288" t="s">
        <v>133</v>
      </c>
      <c r="J581" s="283" t="s">
        <v>523</v>
      </c>
    </row>
    <row r="582" spans="1:10" ht="24" x14ac:dyDescent="0.2">
      <c r="A582" s="41" t="s">
        <v>384</v>
      </c>
      <c r="B582" s="288" t="s">
        <v>135</v>
      </c>
      <c r="C582" s="283" t="s">
        <v>524</v>
      </c>
      <c r="D582" s="220"/>
      <c r="E582" s="294">
        <v>1017</v>
      </c>
      <c r="F582" s="232">
        <v>15255</v>
      </c>
      <c r="G582" s="225"/>
      <c r="H582" s="80" t="s">
        <v>410</v>
      </c>
      <c r="I582" s="288" t="s">
        <v>135</v>
      </c>
      <c r="J582" s="283" t="s">
        <v>524</v>
      </c>
    </row>
    <row r="583" spans="1:10" ht="24" x14ac:dyDescent="0.2">
      <c r="A583" s="41" t="s">
        <v>384</v>
      </c>
      <c r="B583" s="384" t="s">
        <v>139</v>
      </c>
      <c r="C583" s="376" t="s">
        <v>716</v>
      </c>
      <c r="D583" s="382"/>
      <c r="E583" s="388">
        <v>1020</v>
      </c>
      <c r="F583" s="379"/>
      <c r="G583" s="225"/>
      <c r="H583" s="80" t="s">
        <v>410</v>
      </c>
      <c r="I583" s="288"/>
      <c r="J583" s="283" t="str">
        <f>+C583</f>
        <v>Interest Expense- Other Borrowings</v>
      </c>
    </row>
    <row r="584" spans="1:10" ht="24" x14ac:dyDescent="0.2">
      <c r="A584" s="41" t="s">
        <v>384</v>
      </c>
      <c r="B584" s="288" t="s">
        <v>137</v>
      </c>
      <c r="C584" s="283" t="s">
        <v>525</v>
      </c>
      <c r="D584" s="220"/>
      <c r="E584" s="294">
        <v>1031</v>
      </c>
      <c r="F584" s="232">
        <v>15465</v>
      </c>
      <c r="G584" s="225"/>
      <c r="H584" s="80" t="s">
        <v>410</v>
      </c>
      <c r="I584" s="288" t="s">
        <v>137</v>
      </c>
      <c r="J584" s="283" t="s">
        <v>525</v>
      </c>
    </row>
    <row r="585" spans="1:10" ht="15" x14ac:dyDescent="0.2">
      <c r="A585" s="41" t="s">
        <v>384</v>
      </c>
      <c r="B585" s="288" t="s">
        <v>139</v>
      </c>
      <c r="C585" s="283" t="s">
        <v>460</v>
      </c>
      <c r="D585" s="220"/>
      <c r="E585" s="294">
        <v>1032</v>
      </c>
      <c r="F585" s="232">
        <v>15480</v>
      </c>
      <c r="G585" s="225"/>
      <c r="H585" s="80" t="s">
        <v>410</v>
      </c>
      <c r="I585" s="288" t="s">
        <v>139</v>
      </c>
      <c r="J585" s="283" t="s">
        <v>460</v>
      </c>
    </row>
    <row r="586" spans="1:10" ht="15" x14ac:dyDescent="0.2">
      <c r="A586" s="41" t="s">
        <v>384</v>
      </c>
      <c r="B586" s="325"/>
      <c r="C586" s="236" t="s">
        <v>526</v>
      </c>
      <c r="D586" s="227"/>
      <c r="E586" s="300"/>
      <c r="F586" s="301" t="s">
        <v>80</v>
      </c>
      <c r="G586" s="225">
        <f>+SUM(F580:F585)</f>
        <v>76665</v>
      </c>
      <c r="H586" s="80" t="s">
        <v>410</v>
      </c>
      <c r="I586" s="325"/>
      <c r="J586" s="236" t="s">
        <v>526</v>
      </c>
    </row>
    <row r="587" spans="1:10" ht="15" x14ac:dyDescent="0.2">
      <c r="A587" s="41" t="s">
        <v>384</v>
      </c>
      <c r="B587" s="251" t="s">
        <v>169</v>
      </c>
      <c r="C587" s="286"/>
      <c r="D587" s="286"/>
      <c r="E587" s="302"/>
      <c r="F587" s="239"/>
      <c r="G587" s="239"/>
      <c r="H587" s="80" t="s">
        <v>410</v>
      </c>
      <c r="I587" s="251" t="s">
        <v>169</v>
      </c>
      <c r="J587" s="286"/>
    </row>
    <row r="588" spans="1:10" ht="36" x14ac:dyDescent="0.2">
      <c r="A588" s="41" t="s">
        <v>384</v>
      </c>
      <c r="B588" s="288" t="s">
        <v>133</v>
      </c>
      <c r="C588" s="283" t="s">
        <v>527</v>
      </c>
      <c r="D588" s="220"/>
      <c r="E588" s="294">
        <v>1021</v>
      </c>
      <c r="F588" s="232">
        <v>15315</v>
      </c>
      <c r="G588" s="225"/>
      <c r="H588" s="80" t="s">
        <v>410</v>
      </c>
      <c r="I588" s="288" t="s">
        <v>133</v>
      </c>
      <c r="J588" s="283" t="s">
        <v>527</v>
      </c>
    </row>
    <row r="589" spans="1:10" ht="36" x14ac:dyDescent="0.2">
      <c r="A589" s="41" t="s">
        <v>384</v>
      </c>
      <c r="B589" s="288" t="s">
        <v>135</v>
      </c>
      <c r="C589" s="283" t="s">
        <v>528</v>
      </c>
      <c r="D589" s="220"/>
      <c r="E589" s="294">
        <v>1022</v>
      </c>
      <c r="F589" s="232">
        <v>15330</v>
      </c>
      <c r="G589" s="225"/>
      <c r="H589" s="80" t="s">
        <v>410</v>
      </c>
      <c r="I589" s="288" t="s">
        <v>135</v>
      </c>
      <c r="J589" s="283" t="s">
        <v>528</v>
      </c>
    </row>
    <row r="590" spans="1:10" ht="24" x14ac:dyDescent="0.2">
      <c r="A590" s="41" t="s">
        <v>384</v>
      </c>
      <c r="B590" s="288" t="s">
        <v>137</v>
      </c>
      <c r="C590" s="326" t="s">
        <v>529</v>
      </c>
      <c r="D590" s="327"/>
      <c r="E590" s="294">
        <v>1027</v>
      </c>
      <c r="F590" s="232">
        <v>15405</v>
      </c>
      <c r="G590" s="225"/>
      <c r="H590" s="80" t="s">
        <v>410</v>
      </c>
      <c r="I590" s="288" t="s">
        <v>137</v>
      </c>
      <c r="J590" s="326" t="s">
        <v>529</v>
      </c>
    </row>
    <row r="591" spans="1:10" ht="24" x14ac:dyDescent="0.2">
      <c r="A591" s="41" t="s">
        <v>384</v>
      </c>
      <c r="B591" s="288" t="s">
        <v>139</v>
      </c>
      <c r="C591" s="283" t="s">
        <v>530</v>
      </c>
      <c r="D591" s="220"/>
      <c r="E591" s="294">
        <v>1029</v>
      </c>
      <c r="F591" s="232">
        <v>15435</v>
      </c>
      <c r="G591" s="225"/>
      <c r="H591" s="80" t="s">
        <v>410</v>
      </c>
      <c r="I591" s="288" t="s">
        <v>139</v>
      </c>
      <c r="J591" s="283" t="s">
        <v>530</v>
      </c>
    </row>
    <row r="592" spans="1:10" ht="15" x14ac:dyDescent="0.2">
      <c r="A592" s="41" t="s">
        <v>384</v>
      </c>
      <c r="B592" s="288" t="s">
        <v>141</v>
      </c>
      <c r="C592" s="283" t="s">
        <v>531</v>
      </c>
      <c r="D592" s="220"/>
      <c r="E592" s="294">
        <v>1030</v>
      </c>
      <c r="F592" s="232">
        <v>15450</v>
      </c>
      <c r="G592" s="225"/>
      <c r="H592" s="80" t="s">
        <v>410</v>
      </c>
      <c r="I592" s="288" t="s">
        <v>141</v>
      </c>
      <c r="J592" s="283" t="s">
        <v>531</v>
      </c>
    </row>
    <row r="593" spans="1:10" ht="24" x14ac:dyDescent="0.2">
      <c r="A593" s="41" t="s">
        <v>384</v>
      </c>
      <c r="B593" s="288" t="s">
        <v>143</v>
      </c>
      <c r="C593" s="283" t="s">
        <v>532</v>
      </c>
      <c r="D593" s="220"/>
      <c r="E593" s="294">
        <v>1033</v>
      </c>
      <c r="F593" s="232">
        <v>15495</v>
      </c>
      <c r="G593" s="225"/>
      <c r="H593" s="80" t="s">
        <v>410</v>
      </c>
      <c r="I593" s="288" t="s">
        <v>143</v>
      </c>
      <c r="J593" s="283" t="s">
        <v>532</v>
      </c>
    </row>
    <row r="594" spans="1:10" ht="24" x14ac:dyDescent="0.2">
      <c r="A594" s="41" t="s">
        <v>384</v>
      </c>
      <c r="B594" s="288" t="s">
        <v>256</v>
      </c>
      <c r="C594" s="283" t="s">
        <v>533</v>
      </c>
      <c r="D594" s="220"/>
      <c r="E594" s="294">
        <v>1034</v>
      </c>
      <c r="F594" s="232">
        <v>15510</v>
      </c>
      <c r="G594" s="225"/>
      <c r="H594" s="80" t="s">
        <v>410</v>
      </c>
      <c r="I594" s="288" t="s">
        <v>256</v>
      </c>
      <c r="J594" s="283" t="s">
        <v>533</v>
      </c>
    </row>
    <row r="595" spans="1:10" ht="24" x14ac:dyDescent="0.2">
      <c r="A595" s="41" t="s">
        <v>384</v>
      </c>
      <c r="B595" s="288" t="s">
        <v>417</v>
      </c>
      <c r="C595" s="283" t="s">
        <v>534</v>
      </c>
      <c r="D595" s="220"/>
      <c r="E595" s="294">
        <v>1035</v>
      </c>
      <c r="F595" s="232">
        <v>15525</v>
      </c>
      <c r="G595" s="225"/>
      <c r="H595" s="80" t="s">
        <v>410</v>
      </c>
      <c r="I595" s="288" t="s">
        <v>417</v>
      </c>
      <c r="J595" s="283" t="s">
        <v>534</v>
      </c>
    </row>
    <row r="596" spans="1:10" ht="24" x14ac:dyDescent="0.2">
      <c r="A596" s="41" t="s">
        <v>384</v>
      </c>
      <c r="B596" s="288" t="s">
        <v>419</v>
      </c>
      <c r="C596" s="283" t="s">
        <v>535</v>
      </c>
      <c r="D596" s="220"/>
      <c r="E596" s="294">
        <v>1036</v>
      </c>
      <c r="F596" s="232">
        <v>15540</v>
      </c>
      <c r="G596" s="225"/>
      <c r="H596" s="80" t="s">
        <v>410</v>
      </c>
      <c r="I596" s="288" t="s">
        <v>419</v>
      </c>
      <c r="J596" s="283" t="s">
        <v>535</v>
      </c>
    </row>
    <row r="597" spans="1:10" ht="15" x14ac:dyDescent="0.2">
      <c r="A597" s="41" t="s">
        <v>384</v>
      </c>
      <c r="B597" s="320" t="s">
        <v>509</v>
      </c>
      <c r="C597" s="283" t="s">
        <v>536</v>
      </c>
      <c r="D597" s="220"/>
      <c r="E597" s="294">
        <v>1038</v>
      </c>
      <c r="F597" s="232">
        <v>15570</v>
      </c>
      <c r="G597" s="225"/>
      <c r="H597" s="80" t="s">
        <v>410</v>
      </c>
      <c r="I597" s="320" t="s">
        <v>509</v>
      </c>
      <c r="J597" s="283" t="s">
        <v>536</v>
      </c>
    </row>
    <row r="598" spans="1:10" ht="15" x14ac:dyDescent="0.2">
      <c r="A598" s="41" t="s">
        <v>384</v>
      </c>
      <c r="B598" s="288"/>
      <c r="C598" s="236" t="s">
        <v>537</v>
      </c>
      <c r="D598" s="227"/>
      <c r="E598" s="300"/>
      <c r="F598" s="301" t="s">
        <v>80</v>
      </c>
      <c r="G598" s="225">
        <f>+SUM(F588:F597)</f>
        <v>154575</v>
      </c>
      <c r="H598" s="80" t="s">
        <v>410</v>
      </c>
      <c r="I598" s="288"/>
      <c r="J598" s="236" t="s">
        <v>537</v>
      </c>
    </row>
    <row r="599" spans="1:10" ht="15.75" x14ac:dyDescent="0.2">
      <c r="A599" s="41" t="s">
        <v>384</v>
      </c>
      <c r="B599" s="251" t="s">
        <v>538</v>
      </c>
      <c r="C599" s="236"/>
      <c r="D599" s="227"/>
      <c r="E599" s="300"/>
      <c r="F599" s="301" t="s">
        <v>80</v>
      </c>
      <c r="G599" s="321">
        <f>+G578+G586+G598</f>
        <v>276675</v>
      </c>
      <c r="H599" s="80" t="s">
        <v>410</v>
      </c>
      <c r="I599" s="251" t="s">
        <v>538</v>
      </c>
      <c r="J599" s="236"/>
    </row>
    <row r="600" spans="1:10" x14ac:dyDescent="0.2">
      <c r="A600" s="41" t="s">
        <v>384</v>
      </c>
      <c r="B600" s="192"/>
      <c r="H600" s="80" t="s">
        <v>410</v>
      </c>
      <c r="I600" s="192"/>
    </row>
    <row r="601" spans="1:10" x14ac:dyDescent="0.2">
      <c r="A601" s="41" t="s">
        <v>384</v>
      </c>
      <c r="B601" s="251" t="s">
        <v>717</v>
      </c>
      <c r="C601" s="236"/>
      <c r="D601" s="236"/>
      <c r="E601" s="328"/>
      <c r="F601" s="281"/>
      <c r="G601" s="281"/>
      <c r="H601" s="80" t="s">
        <v>410</v>
      </c>
      <c r="I601" s="251" t="s">
        <v>539</v>
      </c>
      <c r="J601" s="236"/>
    </row>
    <row r="602" spans="1:10" ht="15" x14ac:dyDescent="0.2">
      <c r="A602" s="41" t="s">
        <v>384</v>
      </c>
      <c r="B602" s="288" t="s">
        <v>133</v>
      </c>
      <c r="C602" s="283" t="s">
        <v>540</v>
      </c>
      <c r="D602" s="220"/>
      <c r="E602" s="294">
        <v>1080</v>
      </c>
      <c r="F602" s="232">
        <v>16200</v>
      </c>
      <c r="G602" s="225"/>
      <c r="H602" s="80" t="s">
        <v>410</v>
      </c>
      <c r="I602" s="288" t="s">
        <v>133</v>
      </c>
      <c r="J602" s="283" t="s">
        <v>540</v>
      </c>
    </row>
    <row r="603" spans="1:10" ht="15" x14ac:dyDescent="0.2">
      <c r="A603" s="41" t="s">
        <v>384</v>
      </c>
      <c r="B603" s="311" t="s">
        <v>541</v>
      </c>
      <c r="C603" s="329" t="s">
        <v>542</v>
      </c>
      <c r="D603" s="330"/>
      <c r="E603" s="312">
        <v>1081</v>
      </c>
      <c r="F603" s="232"/>
      <c r="G603" s="225"/>
      <c r="H603" s="80" t="s">
        <v>410</v>
      </c>
      <c r="J603" s="329" t="s">
        <v>542</v>
      </c>
    </row>
    <row r="604" spans="1:10" ht="24" x14ac:dyDescent="0.2">
      <c r="A604" s="41" t="s">
        <v>384</v>
      </c>
      <c r="B604" s="288" t="s">
        <v>135</v>
      </c>
      <c r="C604" s="283" t="s">
        <v>543</v>
      </c>
      <c r="D604" s="220"/>
      <c r="E604" s="294">
        <v>1082</v>
      </c>
      <c r="F604" s="232">
        <v>16230</v>
      </c>
      <c r="G604" s="225"/>
      <c r="H604" s="80" t="s">
        <v>410</v>
      </c>
      <c r="I604" s="288" t="s">
        <v>135</v>
      </c>
      <c r="J604" s="283" t="s">
        <v>543</v>
      </c>
    </row>
    <row r="605" spans="1:10" ht="15" x14ac:dyDescent="0.2">
      <c r="A605" s="41" t="s">
        <v>384</v>
      </c>
      <c r="B605" s="288" t="s">
        <v>137</v>
      </c>
      <c r="C605" s="283" t="s">
        <v>544</v>
      </c>
      <c r="D605" s="220"/>
      <c r="E605" s="294">
        <v>1085</v>
      </c>
      <c r="F605" s="232">
        <v>16275</v>
      </c>
      <c r="G605" s="225"/>
      <c r="H605" s="80" t="s">
        <v>410</v>
      </c>
      <c r="I605" s="288" t="s">
        <v>137</v>
      </c>
      <c r="J605" s="283" t="s">
        <v>544</v>
      </c>
    </row>
    <row r="606" spans="1:10" ht="24" x14ac:dyDescent="0.2">
      <c r="A606" s="41" t="s">
        <v>384</v>
      </c>
      <c r="B606" s="288" t="s">
        <v>139</v>
      </c>
      <c r="C606" s="283" t="s">
        <v>545</v>
      </c>
      <c r="D606" s="220"/>
      <c r="E606" s="294">
        <v>1086</v>
      </c>
      <c r="F606" s="232">
        <v>16290</v>
      </c>
      <c r="G606" s="225"/>
      <c r="H606" s="80" t="s">
        <v>410</v>
      </c>
      <c r="I606" s="288" t="s">
        <v>139</v>
      </c>
      <c r="J606" s="283" t="s">
        <v>545</v>
      </c>
    </row>
    <row r="607" spans="1:10" ht="24" x14ac:dyDescent="0.2">
      <c r="A607" s="41" t="s">
        <v>384</v>
      </c>
      <c r="B607" s="288" t="s">
        <v>141</v>
      </c>
      <c r="C607" s="283" t="s">
        <v>546</v>
      </c>
      <c r="D607" s="220"/>
      <c r="E607" s="294">
        <v>1087</v>
      </c>
      <c r="F607" s="232">
        <v>16305</v>
      </c>
      <c r="G607" s="225"/>
      <c r="H607" s="80" t="s">
        <v>410</v>
      </c>
      <c r="I607" s="288" t="s">
        <v>141</v>
      </c>
      <c r="J607" s="283" t="s">
        <v>546</v>
      </c>
    </row>
    <row r="608" spans="1:10" ht="15" x14ac:dyDescent="0.2">
      <c r="A608" s="41" t="s">
        <v>384</v>
      </c>
      <c r="B608" s="288" t="s">
        <v>143</v>
      </c>
      <c r="C608" s="283" t="s">
        <v>547</v>
      </c>
      <c r="D608" s="220"/>
      <c r="E608" s="294">
        <v>1090</v>
      </c>
      <c r="F608" s="232">
        <v>16350</v>
      </c>
      <c r="G608" s="225"/>
      <c r="H608" s="80" t="s">
        <v>410</v>
      </c>
      <c r="I608" s="288" t="s">
        <v>143</v>
      </c>
      <c r="J608" s="283" t="s">
        <v>547</v>
      </c>
    </row>
    <row r="609" spans="1:10" ht="24" x14ac:dyDescent="0.2">
      <c r="A609" s="41" t="s">
        <v>384</v>
      </c>
      <c r="B609" s="288" t="s">
        <v>256</v>
      </c>
      <c r="C609" s="283" t="s">
        <v>548</v>
      </c>
      <c r="D609" s="220"/>
      <c r="E609" s="294">
        <v>1100</v>
      </c>
      <c r="F609" s="232">
        <v>16500</v>
      </c>
      <c r="G609" s="225"/>
      <c r="H609" s="80" t="s">
        <v>410</v>
      </c>
      <c r="I609" s="288" t="s">
        <v>256</v>
      </c>
      <c r="J609" s="283" t="s">
        <v>548</v>
      </c>
    </row>
    <row r="610" spans="1:10" ht="15" x14ac:dyDescent="0.2">
      <c r="A610" s="41" t="s">
        <v>384</v>
      </c>
      <c r="B610" s="288" t="s">
        <v>417</v>
      </c>
      <c r="C610" s="283" t="s">
        <v>549</v>
      </c>
      <c r="D610" s="220"/>
      <c r="E610" s="294">
        <v>1110</v>
      </c>
      <c r="F610" s="232">
        <v>16650</v>
      </c>
      <c r="G610" s="225"/>
      <c r="H610" s="80" t="s">
        <v>410</v>
      </c>
      <c r="I610" s="288" t="s">
        <v>417</v>
      </c>
      <c r="J610" s="283" t="s">
        <v>549</v>
      </c>
    </row>
    <row r="611" spans="1:10" ht="15" x14ac:dyDescent="0.2">
      <c r="A611" s="41" t="s">
        <v>384</v>
      </c>
      <c r="B611" s="288" t="s">
        <v>419</v>
      </c>
      <c r="C611" s="283" t="s">
        <v>550</v>
      </c>
      <c r="D611" s="220"/>
      <c r="E611" s="294">
        <v>1120</v>
      </c>
      <c r="F611" s="232">
        <v>16800</v>
      </c>
      <c r="G611" s="225"/>
      <c r="H611" s="80" t="s">
        <v>410</v>
      </c>
      <c r="I611" s="288" t="s">
        <v>419</v>
      </c>
      <c r="J611" s="283" t="s">
        <v>550</v>
      </c>
    </row>
    <row r="612" spans="1:10" ht="15" x14ac:dyDescent="0.2">
      <c r="A612" s="41" t="s">
        <v>384</v>
      </c>
      <c r="B612" s="288" t="s">
        <v>509</v>
      </c>
      <c r="C612" s="283" t="s">
        <v>551</v>
      </c>
      <c r="D612" s="220"/>
      <c r="E612" s="294">
        <v>1130</v>
      </c>
      <c r="F612" s="232">
        <v>16950</v>
      </c>
      <c r="G612" s="225"/>
      <c r="H612" s="80" t="s">
        <v>410</v>
      </c>
      <c r="I612" s="288" t="s">
        <v>509</v>
      </c>
      <c r="J612" s="283" t="s">
        <v>551</v>
      </c>
    </row>
    <row r="613" spans="1:10" ht="15" x14ac:dyDescent="0.2">
      <c r="A613" s="41" t="s">
        <v>384</v>
      </c>
      <c r="B613" s="288" t="s">
        <v>423</v>
      </c>
      <c r="C613" s="283" t="s">
        <v>552</v>
      </c>
      <c r="D613" s="220"/>
      <c r="E613" s="294">
        <v>1140</v>
      </c>
      <c r="F613" s="232">
        <v>17100</v>
      </c>
      <c r="G613" s="225"/>
      <c r="H613" s="80" t="s">
        <v>410</v>
      </c>
      <c r="I613" s="288" t="s">
        <v>423</v>
      </c>
      <c r="J613" s="283" t="s">
        <v>552</v>
      </c>
    </row>
    <row r="614" spans="1:10" ht="15" x14ac:dyDescent="0.2">
      <c r="A614" s="41" t="s">
        <v>384</v>
      </c>
      <c r="B614" s="288" t="s">
        <v>425</v>
      </c>
      <c r="C614" s="283" t="s">
        <v>553</v>
      </c>
      <c r="D614" s="220"/>
      <c r="E614" s="294">
        <v>1160</v>
      </c>
      <c r="F614" s="232">
        <v>17400</v>
      </c>
      <c r="G614" s="225"/>
      <c r="H614" s="80" t="s">
        <v>410</v>
      </c>
      <c r="I614" s="288" t="s">
        <v>425</v>
      </c>
      <c r="J614" s="283" t="s">
        <v>553</v>
      </c>
    </row>
    <row r="615" spans="1:10" ht="15" x14ac:dyDescent="0.2">
      <c r="A615" s="41" t="s">
        <v>384</v>
      </c>
      <c r="B615" s="288" t="s">
        <v>554</v>
      </c>
      <c r="C615" s="283" t="s">
        <v>555</v>
      </c>
      <c r="D615" s="220"/>
      <c r="E615" s="294">
        <v>1165</v>
      </c>
      <c r="F615" s="232">
        <v>17475</v>
      </c>
      <c r="G615" s="225"/>
      <c r="H615" s="80" t="s">
        <v>410</v>
      </c>
      <c r="I615" s="288" t="s">
        <v>554</v>
      </c>
      <c r="J615" s="283" t="s">
        <v>555</v>
      </c>
    </row>
    <row r="616" spans="1:10" ht="15" x14ac:dyDescent="0.2">
      <c r="A616" s="41" t="s">
        <v>384</v>
      </c>
      <c r="B616" s="288" t="s">
        <v>556</v>
      </c>
      <c r="C616" s="283" t="s">
        <v>557</v>
      </c>
      <c r="D616" s="220"/>
      <c r="E616" s="294">
        <v>1180</v>
      </c>
      <c r="F616" s="232">
        <v>17700</v>
      </c>
      <c r="G616" s="225"/>
      <c r="H616" s="80" t="s">
        <v>410</v>
      </c>
      <c r="I616" s="288" t="s">
        <v>556</v>
      </c>
      <c r="J616" s="283" t="s">
        <v>557</v>
      </c>
    </row>
    <row r="617" spans="1:10" ht="24" x14ac:dyDescent="0.2">
      <c r="A617" s="41" t="s">
        <v>384</v>
      </c>
      <c r="B617" s="288" t="s">
        <v>558</v>
      </c>
      <c r="C617" s="283" t="s">
        <v>559</v>
      </c>
      <c r="D617" s="220"/>
      <c r="E617" s="294">
        <v>1181</v>
      </c>
      <c r="F617" s="232">
        <v>17715</v>
      </c>
      <c r="G617" s="225"/>
      <c r="H617" s="80" t="s">
        <v>410</v>
      </c>
      <c r="I617" s="288" t="s">
        <v>558</v>
      </c>
      <c r="J617" s="283" t="s">
        <v>559</v>
      </c>
    </row>
    <row r="618" spans="1:10" ht="24" x14ac:dyDescent="0.2">
      <c r="A618" s="41" t="s">
        <v>384</v>
      </c>
      <c r="B618" s="384" t="s">
        <v>560</v>
      </c>
      <c r="C618" s="376" t="s">
        <v>718</v>
      </c>
      <c r="D618" s="377"/>
      <c r="E618" s="378">
        <v>1186</v>
      </c>
      <c r="F618" s="379"/>
      <c r="G618" s="225"/>
      <c r="H618" s="80" t="s">
        <v>410</v>
      </c>
      <c r="I618" s="288"/>
      <c r="J618" s="283" t="str">
        <f>+C618</f>
        <v>Conveyance Allowance (Award Staff)</v>
      </c>
    </row>
    <row r="619" spans="1:10" ht="15" x14ac:dyDescent="0.2">
      <c r="A619" s="41" t="s">
        <v>384</v>
      </c>
      <c r="B619" s="389" t="s">
        <v>562</v>
      </c>
      <c r="C619" s="390" t="s">
        <v>719</v>
      </c>
      <c r="D619" s="377"/>
      <c r="E619" s="378">
        <v>1188</v>
      </c>
      <c r="F619" s="379"/>
      <c r="G619" s="225"/>
      <c r="H619" s="80" t="s">
        <v>410</v>
      </c>
      <c r="I619" s="288"/>
      <c r="J619" s="283" t="str">
        <f>+C619</f>
        <v>Special Pay</v>
      </c>
    </row>
    <row r="620" spans="1:10" ht="24" x14ac:dyDescent="0.2">
      <c r="A620" s="41" t="s">
        <v>384</v>
      </c>
      <c r="B620" s="288" t="s">
        <v>560</v>
      </c>
      <c r="C620" s="283" t="s">
        <v>561</v>
      </c>
      <c r="D620" s="220"/>
      <c r="E620" s="294">
        <v>1190</v>
      </c>
      <c r="F620" s="232">
        <v>17850</v>
      </c>
      <c r="G620" s="225"/>
      <c r="H620" s="80" t="s">
        <v>410</v>
      </c>
      <c r="I620" s="288" t="s">
        <v>560</v>
      </c>
      <c r="J620" s="283" t="s">
        <v>561</v>
      </c>
    </row>
    <row r="621" spans="1:10" ht="24" x14ac:dyDescent="0.2">
      <c r="A621" s="41" t="s">
        <v>384</v>
      </c>
      <c r="B621" s="389" t="s">
        <v>566</v>
      </c>
      <c r="C621" s="390" t="s">
        <v>720</v>
      </c>
      <c r="D621" s="377"/>
      <c r="E621" s="378">
        <v>1194</v>
      </c>
      <c r="F621" s="232"/>
      <c r="G621" s="225"/>
      <c r="H621" s="80" t="s">
        <v>410</v>
      </c>
      <c r="I621" s="293"/>
      <c r="J621" s="283" t="str">
        <f>+C621</f>
        <v>Contribution To Terminal Benefits - PF</v>
      </c>
    </row>
    <row r="622" spans="1:10" ht="24" x14ac:dyDescent="0.2">
      <c r="A622" s="41" t="s">
        <v>384</v>
      </c>
      <c r="B622" s="293" t="s">
        <v>562</v>
      </c>
      <c r="C622" s="283" t="s">
        <v>563</v>
      </c>
      <c r="D622" s="220"/>
      <c r="E622" s="231">
        <v>1195</v>
      </c>
      <c r="F622" s="232">
        <v>17925</v>
      </c>
      <c r="G622" s="225"/>
      <c r="H622" s="80" t="s">
        <v>410</v>
      </c>
      <c r="I622" s="293" t="s">
        <v>562</v>
      </c>
      <c r="J622" s="283" t="s">
        <v>563</v>
      </c>
    </row>
    <row r="623" spans="1:10" ht="24" x14ac:dyDescent="0.2">
      <c r="A623" s="41" t="s">
        <v>384</v>
      </c>
      <c r="B623" s="293" t="s">
        <v>564</v>
      </c>
      <c r="C623" s="283" t="s">
        <v>565</v>
      </c>
      <c r="D623" s="220"/>
      <c r="E623" s="294">
        <v>1197</v>
      </c>
      <c r="F623" s="232">
        <v>17955</v>
      </c>
      <c r="G623" s="225"/>
      <c r="H623" s="80" t="s">
        <v>410</v>
      </c>
      <c r="I623" s="293" t="s">
        <v>564</v>
      </c>
      <c r="J623" s="283" t="s">
        <v>565</v>
      </c>
    </row>
    <row r="624" spans="1:10" ht="24" x14ac:dyDescent="0.2">
      <c r="A624" s="41" t="s">
        <v>384</v>
      </c>
      <c r="B624" s="389" t="s">
        <v>572</v>
      </c>
      <c r="C624" s="390" t="s">
        <v>721</v>
      </c>
      <c r="D624" s="377"/>
      <c r="E624" s="378">
        <v>1198</v>
      </c>
      <c r="F624" s="379"/>
      <c r="G624" s="225"/>
      <c r="H624" s="80" t="s">
        <v>410</v>
      </c>
      <c r="I624" s="293"/>
      <c r="J624" s="283" t="str">
        <f>+C624</f>
        <v>Incentive For Business Development</v>
      </c>
    </row>
    <row r="625" spans="1:10" ht="24" x14ac:dyDescent="0.2">
      <c r="A625" s="41" t="s">
        <v>384</v>
      </c>
      <c r="B625" s="293" t="s">
        <v>566</v>
      </c>
      <c r="C625" s="283" t="s">
        <v>567</v>
      </c>
      <c r="D625" s="220"/>
      <c r="E625" s="294">
        <v>1199</v>
      </c>
      <c r="F625" s="232">
        <v>17985</v>
      </c>
      <c r="G625" s="225"/>
      <c r="H625" s="80" t="s">
        <v>410</v>
      </c>
      <c r="I625" s="293" t="s">
        <v>566</v>
      </c>
      <c r="J625" s="283" t="s">
        <v>567</v>
      </c>
    </row>
    <row r="626" spans="1:10" ht="15" x14ac:dyDescent="0.2">
      <c r="A626" s="41" t="s">
        <v>384</v>
      </c>
      <c r="B626" s="293" t="s">
        <v>568</v>
      </c>
      <c r="C626" s="283" t="s">
        <v>569</v>
      </c>
      <c r="D626" s="220"/>
      <c r="E626" s="294">
        <v>1200</v>
      </c>
      <c r="F626" s="232">
        <v>18000</v>
      </c>
      <c r="G626" s="225"/>
      <c r="H626" s="80" t="s">
        <v>410</v>
      </c>
      <c r="I626" s="293" t="s">
        <v>568</v>
      </c>
      <c r="J626" s="283" t="s">
        <v>569</v>
      </c>
    </row>
    <row r="627" spans="1:10" ht="15" x14ac:dyDescent="0.2">
      <c r="A627" s="41" t="s">
        <v>384</v>
      </c>
      <c r="B627" s="293" t="s">
        <v>570</v>
      </c>
      <c r="C627" s="283" t="s">
        <v>571</v>
      </c>
      <c r="D627" s="220"/>
      <c r="E627" s="294">
        <v>1210</v>
      </c>
      <c r="F627" s="232">
        <v>18150</v>
      </c>
      <c r="G627" s="225"/>
      <c r="H627" s="80" t="s">
        <v>410</v>
      </c>
      <c r="I627" s="293" t="s">
        <v>570</v>
      </c>
      <c r="J627" s="283" t="s">
        <v>571</v>
      </c>
    </row>
    <row r="628" spans="1:10" ht="24" x14ac:dyDescent="0.2">
      <c r="A628" s="41" t="s">
        <v>384</v>
      </c>
      <c r="B628" s="293" t="s">
        <v>572</v>
      </c>
      <c r="C628" s="283" t="s">
        <v>573</v>
      </c>
      <c r="D628" s="220"/>
      <c r="E628" s="294">
        <v>1220</v>
      </c>
      <c r="F628" s="232">
        <v>18300</v>
      </c>
      <c r="G628" s="225"/>
      <c r="H628" s="80" t="s">
        <v>410</v>
      </c>
      <c r="I628" s="293" t="s">
        <v>572</v>
      </c>
      <c r="J628" s="283" t="s">
        <v>573</v>
      </c>
    </row>
    <row r="629" spans="1:10" ht="15" x14ac:dyDescent="0.2">
      <c r="A629" s="41" t="s">
        <v>384</v>
      </c>
      <c r="B629" s="293" t="s">
        <v>574</v>
      </c>
      <c r="C629" s="283" t="s">
        <v>575</v>
      </c>
      <c r="D629" s="220"/>
      <c r="E629" s="294">
        <v>1230</v>
      </c>
      <c r="F629" s="232">
        <v>18450</v>
      </c>
      <c r="G629" s="225"/>
      <c r="H629" s="80" t="s">
        <v>410</v>
      </c>
      <c r="I629" s="293" t="s">
        <v>574</v>
      </c>
      <c r="J629" s="283" t="s">
        <v>575</v>
      </c>
    </row>
    <row r="630" spans="1:10" ht="15" x14ac:dyDescent="0.2">
      <c r="A630" s="41" t="s">
        <v>384</v>
      </c>
      <c r="B630" s="389" t="s">
        <v>582</v>
      </c>
      <c r="C630" s="390" t="s">
        <v>722</v>
      </c>
      <c r="D630" s="377"/>
      <c r="E630" s="378">
        <v>1239</v>
      </c>
      <c r="F630" s="379"/>
      <c r="G630" s="225"/>
      <c r="H630" s="80" t="s">
        <v>410</v>
      </c>
      <c r="I630" s="293"/>
      <c r="J630" s="283" t="str">
        <f>+C630</f>
        <v>Contribution To Pension Fund</v>
      </c>
    </row>
    <row r="631" spans="1:10" ht="15" x14ac:dyDescent="0.2">
      <c r="A631" s="41" t="s">
        <v>384</v>
      </c>
      <c r="B631" s="293" t="s">
        <v>576</v>
      </c>
      <c r="C631" s="283" t="s">
        <v>577</v>
      </c>
      <c r="D631" s="220"/>
      <c r="E631" s="294">
        <v>1240</v>
      </c>
      <c r="F631" s="232">
        <v>18600</v>
      </c>
      <c r="G631" s="225"/>
      <c r="H631" s="80" t="s">
        <v>410</v>
      </c>
      <c r="I631" s="293" t="s">
        <v>576</v>
      </c>
      <c r="J631" s="283" t="s">
        <v>577</v>
      </c>
    </row>
    <row r="632" spans="1:10" ht="15" x14ac:dyDescent="0.2">
      <c r="A632" s="41" t="s">
        <v>384</v>
      </c>
      <c r="B632" s="293"/>
      <c r="C632" s="390" t="s">
        <v>723</v>
      </c>
      <c r="D632" s="377"/>
      <c r="E632" s="378">
        <v>1241</v>
      </c>
      <c r="F632" s="232"/>
      <c r="G632" s="225"/>
      <c r="H632" s="80" t="s">
        <v>410</v>
      </c>
      <c r="I632" s="293"/>
      <c r="J632" s="283" t="str">
        <f>+C632</f>
        <v>Provision For Bonus</v>
      </c>
    </row>
    <row r="633" spans="1:10" ht="24" x14ac:dyDescent="0.2">
      <c r="A633" s="41" t="s">
        <v>384</v>
      </c>
      <c r="B633" s="293" t="s">
        <v>578</v>
      </c>
      <c r="C633" s="283" t="s">
        <v>579</v>
      </c>
      <c r="D633" s="220"/>
      <c r="E633" s="294">
        <v>1243</v>
      </c>
      <c r="F633" s="232">
        <v>18645</v>
      </c>
      <c r="G633" s="225"/>
      <c r="H633" s="80" t="s">
        <v>410</v>
      </c>
      <c r="I633" s="293" t="s">
        <v>578</v>
      </c>
      <c r="J633" s="283" t="s">
        <v>579</v>
      </c>
    </row>
    <row r="634" spans="1:10" ht="24" x14ac:dyDescent="0.2">
      <c r="A634" s="41" t="s">
        <v>384</v>
      </c>
      <c r="B634" s="293" t="s">
        <v>580</v>
      </c>
      <c r="C634" s="283" t="s">
        <v>581</v>
      </c>
      <c r="D634" s="220"/>
      <c r="E634" s="294">
        <v>1250</v>
      </c>
      <c r="F634" s="232">
        <v>18750</v>
      </c>
      <c r="G634" s="225"/>
      <c r="H634" s="80" t="s">
        <v>410</v>
      </c>
      <c r="I634" s="293" t="s">
        <v>580</v>
      </c>
      <c r="J634" s="283" t="s">
        <v>581</v>
      </c>
    </row>
    <row r="635" spans="1:10" ht="36" x14ac:dyDescent="0.2">
      <c r="A635" s="41" t="s">
        <v>384</v>
      </c>
      <c r="B635" s="293" t="s">
        <v>582</v>
      </c>
      <c r="C635" s="283" t="s">
        <v>583</v>
      </c>
      <c r="D635" s="220"/>
      <c r="E635" s="294">
        <v>1260</v>
      </c>
      <c r="F635" s="232">
        <v>18900</v>
      </c>
      <c r="G635" s="225"/>
      <c r="H635" s="80" t="s">
        <v>410</v>
      </c>
      <c r="I635" s="293" t="s">
        <v>582</v>
      </c>
      <c r="J635" s="283" t="s">
        <v>583</v>
      </c>
    </row>
    <row r="636" spans="1:10" ht="15" x14ac:dyDescent="0.2">
      <c r="A636" s="41" t="s">
        <v>384</v>
      </c>
      <c r="B636" s="293"/>
      <c r="C636" s="236" t="s">
        <v>584</v>
      </c>
      <c r="D636" s="227"/>
      <c r="E636" s="300"/>
      <c r="F636" s="331">
        <f>+SUM(F602:F635)</f>
        <v>471450</v>
      </c>
      <c r="G636" s="260"/>
      <c r="H636" s="80" t="s">
        <v>410</v>
      </c>
      <c r="I636" s="293"/>
      <c r="J636" s="236" t="s">
        <v>584</v>
      </c>
    </row>
    <row r="637" spans="1:10" ht="24" x14ac:dyDescent="0.2">
      <c r="A637" s="41" t="s">
        <v>384</v>
      </c>
      <c r="B637" s="332"/>
      <c r="C637" s="283" t="s">
        <v>585</v>
      </c>
      <c r="D637" s="220"/>
      <c r="E637" s="294">
        <v>3265</v>
      </c>
      <c r="F637" s="232">
        <v>48975</v>
      </c>
      <c r="G637" s="225"/>
      <c r="H637" s="80" t="s">
        <v>410</v>
      </c>
      <c r="I637" s="332"/>
      <c r="J637" s="283" t="s">
        <v>585</v>
      </c>
    </row>
    <row r="638" spans="1:10" ht="24" x14ac:dyDescent="0.2">
      <c r="A638" s="41" t="s">
        <v>384</v>
      </c>
      <c r="B638" s="332"/>
      <c r="C638" s="236" t="s">
        <v>586</v>
      </c>
      <c r="D638" s="227"/>
      <c r="E638" s="300"/>
      <c r="F638" s="301" t="s">
        <v>80</v>
      </c>
      <c r="G638" s="299">
        <f>+F636-F637</f>
        <v>422475</v>
      </c>
      <c r="H638" s="80" t="s">
        <v>410</v>
      </c>
      <c r="I638" s="332"/>
      <c r="J638" s="236" t="s">
        <v>586</v>
      </c>
    </row>
    <row r="639" spans="1:10" ht="15" x14ac:dyDescent="0.2">
      <c r="A639" s="41" t="s">
        <v>384</v>
      </c>
      <c r="B639" s="251" t="s">
        <v>587</v>
      </c>
      <c r="C639" s="286"/>
      <c r="D639" s="286"/>
      <c r="E639" s="256"/>
      <c r="F639" s="333"/>
      <c r="G639" s="239"/>
      <c r="H639" s="80" t="s">
        <v>410</v>
      </c>
      <c r="I639" s="251" t="s">
        <v>587</v>
      </c>
      <c r="J639" s="286"/>
    </row>
    <row r="640" spans="1:10" ht="15" x14ac:dyDescent="0.2">
      <c r="A640" s="41" t="s">
        <v>384</v>
      </c>
      <c r="B640" s="288" t="s">
        <v>133</v>
      </c>
      <c r="C640" s="283" t="s">
        <v>588</v>
      </c>
      <c r="D640" s="220"/>
      <c r="E640" s="231">
        <v>1410</v>
      </c>
      <c r="F640" s="232">
        <v>21150</v>
      </c>
      <c r="G640" s="225"/>
      <c r="H640" s="80" t="s">
        <v>410</v>
      </c>
      <c r="I640" s="288" t="s">
        <v>133</v>
      </c>
      <c r="J640" s="283" t="s">
        <v>588</v>
      </c>
    </row>
    <row r="641" spans="1:10" ht="24" x14ac:dyDescent="0.2">
      <c r="A641" s="41" t="s">
        <v>384</v>
      </c>
      <c r="B641" s="284"/>
      <c r="C641" s="283" t="s">
        <v>589</v>
      </c>
      <c r="D641" s="220"/>
      <c r="E641" s="294">
        <v>1415</v>
      </c>
      <c r="F641" s="232">
        <v>21225</v>
      </c>
      <c r="G641" s="225"/>
      <c r="H641" s="80" t="s">
        <v>410</v>
      </c>
      <c r="I641" s="284"/>
      <c r="J641" s="283" t="s">
        <v>589</v>
      </c>
    </row>
    <row r="642" spans="1:10" ht="15" x14ac:dyDescent="0.2">
      <c r="A642" s="41" t="s">
        <v>384</v>
      </c>
      <c r="B642" s="288"/>
      <c r="C642" s="283" t="s">
        <v>590</v>
      </c>
      <c r="D642" s="220"/>
      <c r="E642" s="294"/>
      <c r="F642" s="299">
        <f>+F640-F641</f>
        <v>-75</v>
      </c>
      <c r="G642" s="260"/>
      <c r="H642" s="80" t="s">
        <v>410</v>
      </c>
      <c r="I642" s="288"/>
      <c r="J642" s="283" t="s">
        <v>590</v>
      </c>
    </row>
    <row r="643" spans="1:10" ht="15" x14ac:dyDescent="0.2">
      <c r="A643" s="41" t="s">
        <v>384</v>
      </c>
      <c r="B643" s="284"/>
      <c r="C643" s="283" t="s">
        <v>591</v>
      </c>
      <c r="D643" s="220"/>
      <c r="E643" s="294">
        <v>3240</v>
      </c>
      <c r="F643" s="232">
        <v>48600</v>
      </c>
      <c r="G643" s="225"/>
      <c r="H643" s="80" t="s">
        <v>410</v>
      </c>
      <c r="I643" s="284"/>
      <c r="J643" s="283" t="s">
        <v>591</v>
      </c>
    </row>
    <row r="644" spans="1:10" ht="15" x14ac:dyDescent="0.2">
      <c r="A644" s="41" t="s">
        <v>384</v>
      </c>
      <c r="B644" s="288"/>
      <c r="C644" s="283" t="s">
        <v>592</v>
      </c>
      <c r="D644" s="220"/>
      <c r="E644" s="294"/>
      <c r="F644" s="299">
        <f>+F642-F643</f>
        <v>-48675</v>
      </c>
      <c r="G644" s="260"/>
      <c r="H644" s="80" t="s">
        <v>410</v>
      </c>
      <c r="I644" s="288"/>
      <c r="J644" s="283" t="s">
        <v>592</v>
      </c>
    </row>
    <row r="645" spans="1:10" ht="24" x14ac:dyDescent="0.2">
      <c r="A645" s="41" t="s">
        <v>384</v>
      </c>
      <c r="B645" s="288" t="s">
        <v>135</v>
      </c>
      <c r="C645" s="283" t="s">
        <v>593</v>
      </c>
      <c r="D645" s="220"/>
      <c r="E645" s="294">
        <v>1414</v>
      </c>
      <c r="F645" s="232">
        <v>21210</v>
      </c>
      <c r="G645" s="225"/>
      <c r="H645" s="80" t="s">
        <v>410</v>
      </c>
      <c r="I645" s="288" t="s">
        <v>135</v>
      </c>
      <c r="J645" s="283" t="s">
        <v>593</v>
      </c>
    </row>
    <row r="646" spans="1:10" ht="15" x14ac:dyDescent="0.2">
      <c r="A646" s="41" t="s">
        <v>384</v>
      </c>
      <c r="B646" s="288" t="s">
        <v>137</v>
      </c>
      <c r="C646" s="283" t="s">
        <v>594</v>
      </c>
      <c r="D646" s="220"/>
      <c r="E646" s="294">
        <v>1420</v>
      </c>
      <c r="F646" s="232">
        <v>21300</v>
      </c>
      <c r="G646" s="225"/>
      <c r="H646" s="80" t="s">
        <v>410</v>
      </c>
      <c r="I646" s="288" t="s">
        <v>137</v>
      </c>
      <c r="J646" s="283" t="s">
        <v>594</v>
      </c>
    </row>
    <row r="647" spans="1:10" ht="24" x14ac:dyDescent="0.2">
      <c r="A647" s="41" t="s">
        <v>384</v>
      </c>
      <c r="B647" s="288" t="s">
        <v>139</v>
      </c>
      <c r="C647" s="283" t="s">
        <v>595</v>
      </c>
      <c r="D647" s="220"/>
      <c r="E647" s="294">
        <v>1425</v>
      </c>
      <c r="F647" s="232">
        <v>21375</v>
      </c>
      <c r="G647" s="225"/>
      <c r="H647" s="80" t="s">
        <v>410</v>
      </c>
      <c r="I647" s="288" t="s">
        <v>139</v>
      </c>
      <c r="J647" s="283" t="s">
        <v>595</v>
      </c>
    </row>
    <row r="648" spans="1:10" ht="15" x14ac:dyDescent="0.2">
      <c r="A648" s="41" t="s">
        <v>384</v>
      </c>
      <c r="B648" s="288" t="s">
        <v>141</v>
      </c>
      <c r="C648" s="283" t="s">
        <v>596</v>
      </c>
      <c r="D648" s="220"/>
      <c r="E648" s="294">
        <v>1430</v>
      </c>
      <c r="F648" s="232">
        <v>21450</v>
      </c>
      <c r="G648" s="225"/>
      <c r="H648" s="80" t="s">
        <v>410</v>
      </c>
      <c r="I648" s="288" t="s">
        <v>141</v>
      </c>
      <c r="J648" s="283" t="s">
        <v>596</v>
      </c>
    </row>
    <row r="649" spans="1:10" ht="15" x14ac:dyDescent="0.2">
      <c r="A649" s="41" t="s">
        <v>384</v>
      </c>
      <c r="B649" s="288"/>
      <c r="C649" s="236" t="s">
        <v>597</v>
      </c>
      <c r="D649" s="227"/>
      <c r="E649" s="300"/>
      <c r="F649" s="301" t="s">
        <v>80</v>
      </c>
      <c r="G649" s="225">
        <f>+SUM(F644:F648)</f>
        <v>36660</v>
      </c>
      <c r="H649" s="80" t="s">
        <v>410</v>
      </c>
      <c r="I649" s="288"/>
      <c r="J649" s="236" t="s">
        <v>597</v>
      </c>
    </row>
    <row r="650" spans="1:10" ht="15" x14ac:dyDescent="0.2">
      <c r="A650" s="41" t="s">
        <v>384</v>
      </c>
      <c r="B650" s="251" t="s">
        <v>598</v>
      </c>
      <c r="C650" s="286"/>
      <c r="D650" s="292"/>
      <c r="E650" s="300">
        <v>1460</v>
      </c>
      <c r="F650" s="301" t="s">
        <v>80</v>
      </c>
      <c r="G650" s="232" t="e">
        <v>#VALUE!</v>
      </c>
      <c r="H650" s="80" t="s">
        <v>410</v>
      </c>
      <c r="J650" s="251" t="s">
        <v>598</v>
      </c>
    </row>
    <row r="651" spans="1:10" ht="15" x14ac:dyDescent="0.2">
      <c r="A651" s="41" t="s">
        <v>384</v>
      </c>
      <c r="B651" s="251" t="s">
        <v>599</v>
      </c>
      <c r="C651" s="286"/>
      <c r="D651" s="292"/>
      <c r="E651" s="300">
        <v>1461</v>
      </c>
      <c r="F651" s="301" t="s">
        <v>80</v>
      </c>
      <c r="G651" s="232" t="e">
        <v>#VALUE!</v>
      </c>
      <c r="H651" s="80" t="s">
        <v>410</v>
      </c>
      <c r="J651" s="251" t="s">
        <v>599</v>
      </c>
    </row>
    <row r="652" spans="1:10" ht="15" x14ac:dyDescent="0.2">
      <c r="A652" s="41" t="s">
        <v>384</v>
      </c>
      <c r="B652" s="251" t="s">
        <v>600</v>
      </c>
      <c r="C652" s="286"/>
      <c r="D652" s="292"/>
      <c r="E652" s="300">
        <v>1470</v>
      </c>
      <c r="F652" s="301" t="s">
        <v>80</v>
      </c>
      <c r="G652" s="232" t="e">
        <v>#VALUE!</v>
      </c>
      <c r="H652" s="80" t="s">
        <v>410</v>
      </c>
      <c r="J652" s="251" t="s">
        <v>600</v>
      </c>
    </row>
    <row r="653" spans="1:10" ht="15" x14ac:dyDescent="0.2">
      <c r="A653" s="41" t="s">
        <v>384</v>
      </c>
      <c r="B653" s="334"/>
      <c r="C653" s="335"/>
      <c r="D653" s="336"/>
      <c r="E653" s="222" t="s">
        <v>496</v>
      </c>
      <c r="F653" s="230" t="s">
        <v>80</v>
      </c>
      <c r="G653" s="223" t="e">
        <f>+G638+G649+G650+G651+G652</f>
        <v>#VALUE!</v>
      </c>
      <c r="H653" s="80" t="s">
        <v>410</v>
      </c>
      <c r="I653" s="334"/>
      <c r="J653" s="335"/>
    </row>
    <row r="654" spans="1:10" ht="15" x14ac:dyDescent="0.2">
      <c r="A654" s="41" t="s">
        <v>384</v>
      </c>
      <c r="B654" s="334"/>
      <c r="C654" s="335"/>
      <c r="D654" s="336"/>
      <c r="E654" s="222" t="s">
        <v>497</v>
      </c>
      <c r="F654" s="230" t="s">
        <v>80</v>
      </c>
      <c r="G654" s="225" t="e">
        <f>+G638+G649+G650+G651+G652</f>
        <v>#VALUE!</v>
      </c>
      <c r="H654" s="80" t="s">
        <v>410</v>
      </c>
      <c r="I654" s="334"/>
      <c r="J654" s="335"/>
    </row>
    <row r="655" spans="1:10" ht="15" x14ac:dyDescent="0.2">
      <c r="A655" s="41" t="s">
        <v>384</v>
      </c>
      <c r="B655" s="251" t="s">
        <v>601</v>
      </c>
      <c r="C655" s="286"/>
      <c r="D655" s="292"/>
      <c r="E655" s="337"/>
      <c r="F655" s="333"/>
      <c r="G655" s="239"/>
      <c r="H655" s="80" t="s">
        <v>410</v>
      </c>
      <c r="I655" s="251" t="s">
        <v>601</v>
      </c>
      <c r="J655" s="286"/>
    </row>
    <row r="656" spans="1:10" ht="15" x14ac:dyDescent="0.2">
      <c r="A656" s="41" t="s">
        <v>384</v>
      </c>
      <c r="B656" s="288" t="s">
        <v>133</v>
      </c>
      <c r="C656" s="283" t="s">
        <v>602</v>
      </c>
      <c r="D656" s="220"/>
      <c r="E656" s="294">
        <v>1480</v>
      </c>
      <c r="F656" s="232">
        <v>22200</v>
      </c>
      <c r="G656" s="225"/>
      <c r="H656" s="80" t="s">
        <v>410</v>
      </c>
      <c r="I656" s="288" t="s">
        <v>133</v>
      </c>
      <c r="J656" s="283" t="s">
        <v>602</v>
      </c>
    </row>
    <row r="657" spans="1:10" ht="15" x14ac:dyDescent="0.2">
      <c r="A657" s="41" t="s">
        <v>384</v>
      </c>
      <c r="B657" s="288" t="s">
        <v>135</v>
      </c>
      <c r="C657" s="283" t="s">
        <v>603</v>
      </c>
      <c r="D657" s="220"/>
      <c r="E657" s="294">
        <v>1485</v>
      </c>
      <c r="F657" s="232">
        <v>22275</v>
      </c>
      <c r="G657" s="225"/>
      <c r="H657" s="80" t="s">
        <v>410</v>
      </c>
      <c r="I657" s="288" t="s">
        <v>135</v>
      </c>
      <c r="J657" s="283" t="s">
        <v>603</v>
      </c>
    </row>
    <row r="658" spans="1:10" ht="24" x14ac:dyDescent="0.2">
      <c r="A658" s="41" t="s">
        <v>384</v>
      </c>
      <c r="B658" s="288" t="s">
        <v>137</v>
      </c>
      <c r="C658" s="283" t="s">
        <v>604</v>
      </c>
      <c r="D658" s="220"/>
      <c r="E658" s="294">
        <v>1500</v>
      </c>
      <c r="F658" s="232">
        <v>22500</v>
      </c>
      <c r="G658" s="225"/>
      <c r="H658" s="80" t="s">
        <v>410</v>
      </c>
      <c r="I658" s="288" t="s">
        <v>137</v>
      </c>
      <c r="J658" s="283" t="s">
        <v>604</v>
      </c>
    </row>
    <row r="659" spans="1:10" ht="24" x14ac:dyDescent="0.2">
      <c r="A659" s="41" t="s">
        <v>384</v>
      </c>
      <c r="B659" s="288" t="s">
        <v>139</v>
      </c>
      <c r="C659" s="283" t="s">
        <v>605</v>
      </c>
      <c r="D659" s="220"/>
      <c r="E659" s="294">
        <v>1510</v>
      </c>
      <c r="F659" s="232">
        <v>22650</v>
      </c>
      <c r="G659" s="225"/>
      <c r="H659" s="80" t="s">
        <v>410</v>
      </c>
      <c r="I659" s="288" t="s">
        <v>139</v>
      </c>
      <c r="J659" s="283" t="s">
        <v>605</v>
      </c>
    </row>
    <row r="660" spans="1:10" ht="15" x14ac:dyDescent="0.2">
      <c r="A660" s="41" t="s">
        <v>384</v>
      </c>
      <c r="B660" s="288" t="s">
        <v>141</v>
      </c>
      <c r="C660" s="283" t="s">
        <v>606</v>
      </c>
      <c r="D660" s="220"/>
      <c r="E660" s="294">
        <v>1516</v>
      </c>
      <c r="F660" s="232">
        <v>22740</v>
      </c>
      <c r="G660" s="225"/>
      <c r="H660" s="80" t="s">
        <v>410</v>
      </c>
      <c r="I660" s="288" t="s">
        <v>141</v>
      </c>
      <c r="J660" s="283" t="s">
        <v>606</v>
      </c>
    </row>
    <row r="661" spans="1:10" ht="15" x14ac:dyDescent="0.2">
      <c r="A661" s="41" t="s">
        <v>384</v>
      </c>
      <c r="B661" s="288"/>
      <c r="C661" s="236" t="s">
        <v>607</v>
      </c>
      <c r="D661" s="227"/>
      <c r="E661" s="300"/>
      <c r="F661" s="301" t="s">
        <v>80</v>
      </c>
      <c r="G661" s="225">
        <f>+SUM(F656:F660)</f>
        <v>112365</v>
      </c>
      <c r="H661" s="80" t="s">
        <v>410</v>
      </c>
      <c r="I661" s="288"/>
      <c r="J661" s="236" t="s">
        <v>607</v>
      </c>
    </row>
    <row r="662" spans="1:10" ht="15" x14ac:dyDescent="0.2">
      <c r="A662" s="41" t="s">
        <v>384</v>
      </c>
      <c r="B662" s="251" t="s">
        <v>608</v>
      </c>
      <c r="C662" s="286"/>
      <c r="D662" s="292"/>
      <c r="E662" s="300">
        <v>1525</v>
      </c>
      <c r="F662" s="301" t="s">
        <v>80</v>
      </c>
      <c r="G662" s="232" t="e">
        <v>#VALUE!</v>
      </c>
      <c r="H662" s="80" t="s">
        <v>410</v>
      </c>
      <c r="J662" s="251" t="s">
        <v>608</v>
      </c>
    </row>
    <row r="663" spans="1:10" ht="15" x14ac:dyDescent="0.2">
      <c r="A663" s="41" t="s">
        <v>384</v>
      </c>
      <c r="B663" s="251" t="s">
        <v>609</v>
      </c>
      <c r="C663" s="286"/>
      <c r="D663" s="292"/>
      <c r="E663" s="300">
        <v>1530</v>
      </c>
      <c r="F663" s="301" t="s">
        <v>80</v>
      </c>
      <c r="G663" s="232" t="e">
        <v>#VALUE!</v>
      </c>
      <c r="H663" s="80" t="s">
        <v>410</v>
      </c>
      <c r="J663" s="251" t="s">
        <v>609</v>
      </c>
    </row>
    <row r="664" spans="1:10" ht="15" x14ac:dyDescent="0.2">
      <c r="A664" s="41" t="s">
        <v>384</v>
      </c>
      <c r="B664" s="251" t="s">
        <v>610</v>
      </c>
      <c r="C664" s="286"/>
      <c r="D664" s="292"/>
      <c r="E664" s="300">
        <v>1540</v>
      </c>
      <c r="F664" s="301" t="s">
        <v>80</v>
      </c>
      <c r="G664" s="232" t="e">
        <v>#VALUE!</v>
      </c>
      <c r="H664" s="80" t="s">
        <v>410</v>
      </c>
      <c r="J664" s="251" t="s">
        <v>610</v>
      </c>
    </row>
    <row r="665" spans="1:10" ht="15" x14ac:dyDescent="0.2">
      <c r="A665" s="41" t="s">
        <v>384</v>
      </c>
      <c r="B665" s="251" t="s">
        <v>611</v>
      </c>
      <c r="C665" s="236"/>
      <c r="D665" s="236"/>
      <c r="E665" s="328"/>
      <c r="F665" s="298"/>
      <c r="G665" s="298"/>
      <c r="H665" s="80" t="s">
        <v>410</v>
      </c>
      <c r="I665" s="251" t="s">
        <v>611</v>
      </c>
      <c r="J665" s="236"/>
    </row>
    <row r="666" spans="1:10" ht="15" x14ac:dyDescent="0.2">
      <c r="A666" s="41" t="s">
        <v>384</v>
      </c>
      <c r="B666" s="288" t="s">
        <v>133</v>
      </c>
      <c r="C666" s="283" t="s">
        <v>612</v>
      </c>
      <c r="D666" s="220"/>
      <c r="E666" s="222">
        <v>1550</v>
      </c>
      <c r="F666" s="232">
        <v>23250</v>
      </c>
      <c r="G666" s="225"/>
      <c r="H666" s="80" t="s">
        <v>410</v>
      </c>
      <c r="I666" s="288" t="s">
        <v>133</v>
      </c>
      <c r="J666" s="283" t="s">
        <v>612</v>
      </c>
    </row>
    <row r="667" spans="1:10" ht="15" x14ac:dyDescent="0.2">
      <c r="A667" s="41" t="s">
        <v>384</v>
      </c>
      <c r="B667" s="288" t="s">
        <v>135</v>
      </c>
      <c r="C667" s="283" t="s">
        <v>613</v>
      </c>
      <c r="D667" s="220"/>
      <c r="E667" s="222">
        <v>1560</v>
      </c>
      <c r="F667" s="232">
        <v>23400</v>
      </c>
      <c r="G667" s="225"/>
      <c r="H667" s="80" t="s">
        <v>410</v>
      </c>
      <c r="I667" s="288" t="s">
        <v>135</v>
      </c>
      <c r="J667" s="283" t="s">
        <v>613</v>
      </c>
    </row>
    <row r="668" spans="1:10" ht="15" x14ac:dyDescent="0.2">
      <c r="A668" s="41" t="s">
        <v>384</v>
      </c>
      <c r="B668" s="288" t="s">
        <v>137</v>
      </c>
      <c r="C668" s="283" t="s">
        <v>614</v>
      </c>
      <c r="D668" s="220"/>
      <c r="E668" s="222">
        <v>1570</v>
      </c>
      <c r="F668" s="232">
        <v>23550</v>
      </c>
      <c r="G668" s="225"/>
      <c r="H668" s="80" t="s">
        <v>410</v>
      </c>
      <c r="I668" s="288" t="s">
        <v>137</v>
      </c>
      <c r="J668" s="283" t="s">
        <v>614</v>
      </c>
    </row>
    <row r="669" spans="1:10" ht="15" x14ac:dyDescent="0.2">
      <c r="A669" s="41" t="s">
        <v>384</v>
      </c>
      <c r="B669" s="288" t="s">
        <v>139</v>
      </c>
      <c r="C669" s="283" t="s">
        <v>615</v>
      </c>
      <c r="D669" s="220"/>
      <c r="E669" s="222">
        <v>1580</v>
      </c>
      <c r="F669" s="232">
        <v>23700</v>
      </c>
      <c r="G669" s="225"/>
      <c r="H669" s="80" t="s">
        <v>410</v>
      </c>
      <c r="I669" s="288" t="s">
        <v>139</v>
      </c>
      <c r="J669" s="283" t="s">
        <v>615</v>
      </c>
    </row>
    <row r="670" spans="1:10" ht="15" x14ac:dyDescent="0.2">
      <c r="A670" s="41" t="s">
        <v>384</v>
      </c>
      <c r="B670" s="288" t="s">
        <v>141</v>
      </c>
      <c r="C670" s="283" t="s">
        <v>327</v>
      </c>
      <c r="D670" s="220"/>
      <c r="E670" s="222">
        <v>1590</v>
      </c>
      <c r="F670" s="232">
        <v>23850</v>
      </c>
      <c r="G670" s="225"/>
      <c r="H670" s="80" t="s">
        <v>410</v>
      </c>
      <c r="I670" s="288" t="s">
        <v>141</v>
      </c>
      <c r="J670" s="283" t="s">
        <v>327</v>
      </c>
    </row>
    <row r="671" spans="1:10" ht="15" x14ac:dyDescent="0.2">
      <c r="A671" s="41" t="s">
        <v>384</v>
      </c>
      <c r="B671" s="288"/>
      <c r="C671" s="236" t="s">
        <v>616</v>
      </c>
      <c r="D671" s="227"/>
      <c r="E671" s="240"/>
      <c r="F671" s="301" t="s">
        <v>80</v>
      </c>
      <c r="G671" s="225">
        <f>+SUM(F666:F670)</f>
        <v>117750</v>
      </c>
      <c r="H671" s="80" t="s">
        <v>410</v>
      </c>
      <c r="I671" s="288"/>
      <c r="J671" s="236" t="s">
        <v>616</v>
      </c>
    </row>
    <row r="672" spans="1:10" ht="15" x14ac:dyDescent="0.2">
      <c r="A672" s="41" t="s">
        <v>384</v>
      </c>
      <c r="B672" s="251" t="s">
        <v>617</v>
      </c>
      <c r="C672" s="286"/>
      <c r="D672" s="286"/>
      <c r="E672" s="238"/>
      <c r="F672" s="239"/>
      <c r="G672" s="239"/>
      <c r="H672" s="80" t="s">
        <v>410</v>
      </c>
      <c r="I672" s="251" t="s">
        <v>617</v>
      </c>
      <c r="J672" s="286"/>
    </row>
    <row r="673" spans="1:10" ht="15" x14ac:dyDescent="0.2">
      <c r="A673" s="41" t="s">
        <v>384</v>
      </c>
      <c r="B673" s="288" t="s">
        <v>133</v>
      </c>
      <c r="C673" s="283" t="s">
        <v>618</v>
      </c>
      <c r="D673" s="220"/>
      <c r="E673" s="294">
        <v>1610</v>
      </c>
      <c r="F673" s="232">
        <v>24150</v>
      </c>
      <c r="G673" s="225"/>
      <c r="H673" s="80" t="s">
        <v>410</v>
      </c>
      <c r="I673" s="288" t="s">
        <v>133</v>
      </c>
      <c r="J673" s="283" t="s">
        <v>618</v>
      </c>
    </row>
    <row r="674" spans="1:10" ht="15" x14ac:dyDescent="0.2">
      <c r="A674" s="41" t="s">
        <v>384</v>
      </c>
      <c r="B674" s="288" t="s">
        <v>135</v>
      </c>
      <c r="C674" s="283" t="s">
        <v>619</v>
      </c>
      <c r="D674" s="220"/>
      <c r="E674" s="294">
        <v>1615</v>
      </c>
      <c r="F674" s="232">
        <v>24225</v>
      </c>
      <c r="G674" s="225"/>
      <c r="H674" s="80" t="s">
        <v>410</v>
      </c>
      <c r="I674" s="288" t="s">
        <v>135</v>
      </c>
      <c r="J674" s="283" t="s">
        <v>619</v>
      </c>
    </row>
    <row r="675" spans="1:10" ht="15" x14ac:dyDescent="0.2">
      <c r="A675" s="41" t="s">
        <v>384</v>
      </c>
      <c r="B675" s="288"/>
      <c r="C675" s="236" t="s">
        <v>620</v>
      </c>
      <c r="D675" s="227"/>
      <c r="E675" s="300"/>
      <c r="F675" s="301" t="s">
        <v>80</v>
      </c>
      <c r="G675" s="225">
        <f>+F673+F674</f>
        <v>48375</v>
      </c>
      <c r="H675" s="80" t="s">
        <v>410</v>
      </c>
      <c r="I675" s="288"/>
      <c r="J675" s="236" t="s">
        <v>620</v>
      </c>
    </row>
    <row r="676" spans="1:10" ht="15" x14ac:dyDescent="0.2">
      <c r="A676" s="41" t="s">
        <v>384</v>
      </c>
      <c r="B676" s="251" t="s">
        <v>621</v>
      </c>
      <c r="C676" s="286"/>
      <c r="D676" s="286"/>
      <c r="E676" s="256" t="s">
        <v>43</v>
      </c>
      <c r="F676" s="333"/>
      <c r="G676" s="239"/>
      <c r="H676" s="80" t="s">
        <v>410</v>
      </c>
      <c r="I676" s="251" t="s">
        <v>621</v>
      </c>
      <c r="J676" s="286"/>
    </row>
    <row r="677" spans="1:10" ht="15" x14ac:dyDescent="0.2">
      <c r="A677" s="41" t="s">
        <v>384</v>
      </c>
      <c r="B677" s="288" t="s">
        <v>133</v>
      </c>
      <c r="C677" s="283" t="s">
        <v>622</v>
      </c>
      <c r="D677" s="220"/>
      <c r="E677" s="294">
        <v>1618</v>
      </c>
      <c r="F677" s="232">
        <v>24270</v>
      </c>
      <c r="G677" s="225"/>
      <c r="H677" s="80" t="s">
        <v>410</v>
      </c>
      <c r="I677" s="288" t="s">
        <v>133</v>
      </c>
      <c r="J677" s="283" t="s">
        <v>622</v>
      </c>
    </row>
    <row r="678" spans="1:10" ht="15" x14ac:dyDescent="0.2">
      <c r="A678" s="41" t="s">
        <v>384</v>
      </c>
      <c r="B678" s="288" t="s">
        <v>135</v>
      </c>
      <c r="C678" s="283" t="s">
        <v>623</v>
      </c>
      <c r="D678" s="220"/>
      <c r="E678" s="294">
        <v>1620</v>
      </c>
      <c r="F678" s="232">
        <v>24300</v>
      </c>
      <c r="G678" s="225"/>
      <c r="H678" s="80" t="s">
        <v>410</v>
      </c>
      <c r="I678" s="288" t="s">
        <v>135</v>
      </c>
      <c r="J678" s="283" t="s">
        <v>623</v>
      </c>
    </row>
    <row r="679" spans="1:10" ht="24" x14ac:dyDescent="0.2">
      <c r="A679" s="41" t="s">
        <v>384</v>
      </c>
      <c r="B679" s="288" t="s">
        <v>137</v>
      </c>
      <c r="C679" s="283" t="s">
        <v>624</v>
      </c>
      <c r="D679" s="220"/>
      <c r="E679" s="294">
        <v>1622</v>
      </c>
      <c r="F679" s="232">
        <v>24330</v>
      </c>
      <c r="G679" s="225"/>
      <c r="H679" s="80" t="s">
        <v>410</v>
      </c>
      <c r="I679" s="288" t="s">
        <v>137</v>
      </c>
      <c r="J679" s="283" t="s">
        <v>624</v>
      </c>
    </row>
    <row r="680" spans="1:10" ht="15" x14ac:dyDescent="0.2">
      <c r="A680" s="41" t="s">
        <v>384</v>
      </c>
      <c r="B680" s="303"/>
      <c r="C680" s="236" t="s">
        <v>625</v>
      </c>
      <c r="D680" s="227"/>
      <c r="E680" s="300"/>
      <c r="F680" s="301" t="s">
        <v>80</v>
      </c>
      <c r="G680" s="225">
        <f>+F677+F678+F679</f>
        <v>72900</v>
      </c>
      <c r="H680" s="80" t="s">
        <v>410</v>
      </c>
      <c r="I680" s="303"/>
      <c r="J680" s="236" t="s">
        <v>625</v>
      </c>
    </row>
    <row r="681" spans="1:10" ht="15" x14ac:dyDescent="0.2">
      <c r="A681" s="41" t="s">
        <v>384</v>
      </c>
      <c r="B681" s="251" t="s">
        <v>724</v>
      </c>
      <c r="C681" s="286"/>
      <c r="D681" s="286"/>
      <c r="E681" s="238"/>
      <c r="F681" s="239"/>
      <c r="G681" s="239"/>
      <c r="H681" s="80" t="s">
        <v>410</v>
      </c>
      <c r="I681" s="251" t="s">
        <v>626</v>
      </c>
      <c r="J681" s="286"/>
    </row>
    <row r="682" spans="1:10" ht="15" x14ac:dyDescent="0.2">
      <c r="A682" s="41" t="s">
        <v>384</v>
      </c>
      <c r="B682" s="288" t="s">
        <v>133</v>
      </c>
      <c r="C682" s="283" t="s">
        <v>627</v>
      </c>
      <c r="D682" s="220"/>
      <c r="E682" s="222">
        <v>1630</v>
      </c>
      <c r="F682" s="232">
        <v>24450</v>
      </c>
      <c r="G682" s="225"/>
      <c r="H682" s="80" t="s">
        <v>410</v>
      </c>
      <c r="I682" s="288" t="s">
        <v>133</v>
      </c>
      <c r="J682" s="283" t="s">
        <v>627</v>
      </c>
    </row>
    <row r="683" spans="1:10" ht="15" x14ac:dyDescent="0.2">
      <c r="A683" s="41" t="s">
        <v>384</v>
      </c>
      <c r="B683" s="288" t="s">
        <v>135</v>
      </c>
      <c r="C683" s="283" t="s">
        <v>628</v>
      </c>
      <c r="D683" s="220"/>
      <c r="E683" s="222">
        <v>1635</v>
      </c>
      <c r="F683" s="232">
        <v>24525</v>
      </c>
      <c r="G683" s="225"/>
      <c r="H683" s="80" t="s">
        <v>410</v>
      </c>
      <c r="I683" s="288" t="s">
        <v>135</v>
      </c>
      <c r="J683" s="283" t="s">
        <v>628</v>
      </c>
    </row>
    <row r="684" spans="1:10" ht="15" x14ac:dyDescent="0.2">
      <c r="A684" s="41" t="s">
        <v>384</v>
      </c>
      <c r="B684" s="288" t="s">
        <v>137</v>
      </c>
      <c r="C684" s="283" t="s">
        <v>629</v>
      </c>
      <c r="D684" s="220"/>
      <c r="E684" s="222">
        <v>1636</v>
      </c>
      <c r="F684" s="232">
        <v>24540</v>
      </c>
      <c r="G684" s="225"/>
      <c r="H684" s="80" t="s">
        <v>410</v>
      </c>
      <c r="I684" s="288" t="s">
        <v>137</v>
      </c>
      <c r="J684" s="283" t="s">
        <v>629</v>
      </c>
    </row>
    <row r="685" spans="1:10" ht="15" x14ac:dyDescent="0.2">
      <c r="A685" s="41" t="s">
        <v>384</v>
      </c>
      <c r="B685" s="384" t="s">
        <v>139</v>
      </c>
      <c r="C685" s="390" t="s">
        <v>725</v>
      </c>
      <c r="D685" s="377"/>
      <c r="E685" s="378">
        <v>1638</v>
      </c>
      <c r="F685" s="379"/>
      <c r="G685" s="225"/>
      <c r="H685" s="80" t="s">
        <v>410</v>
      </c>
      <c r="I685" s="288"/>
      <c r="J685" s="283" t="str">
        <f>+C685</f>
        <v>P/L Deficit MCBL Amortised</v>
      </c>
    </row>
    <row r="686" spans="1:10" ht="24" x14ac:dyDescent="0.2">
      <c r="A686" s="41" t="s">
        <v>384</v>
      </c>
      <c r="B686" s="384" t="s">
        <v>141</v>
      </c>
      <c r="C686" s="390" t="s">
        <v>726</v>
      </c>
      <c r="D686" s="377"/>
      <c r="E686" s="378">
        <v>1639</v>
      </c>
      <c r="F686" s="379"/>
      <c r="G686" s="225"/>
      <c r="H686" s="80" t="s">
        <v>410</v>
      </c>
      <c r="I686" s="288"/>
      <c r="J686" s="283" t="str">
        <f>+C686</f>
        <v>CBS Implementation Grant To RRB</v>
      </c>
    </row>
    <row r="687" spans="1:10" ht="15" x14ac:dyDescent="0.2">
      <c r="A687" s="41" t="s">
        <v>384</v>
      </c>
      <c r="B687" s="288" t="s">
        <v>139</v>
      </c>
      <c r="C687" s="283" t="s">
        <v>630</v>
      </c>
      <c r="D687" s="220"/>
      <c r="E687" s="222">
        <v>1640</v>
      </c>
      <c r="F687" s="232">
        <v>24600</v>
      </c>
      <c r="G687" s="225"/>
      <c r="H687" s="80" t="s">
        <v>410</v>
      </c>
      <c r="I687" s="288" t="s">
        <v>139</v>
      </c>
      <c r="J687" s="283" t="s">
        <v>630</v>
      </c>
    </row>
    <row r="688" spans="1:10" ht="15" x14ac:dyDescent="0.2">
      <c r="A688" s="41" t="s">
        <v>384</v>
      </c>
      <c r="B688" s="288" t="s">
        <v>141</v>
      </c>
      <c r="C688" s="326" t="s">
        <v>631</v>
      </c>
      <c r="D688" s="327"/>
      <c r="E688" s="222">
        <v>1641</v>
      </c>
      <c r="F688" s="232">
        <v>24615</v>
      </c>
      <c r="G688" s="225"/>
      <c r="H688" s="80" t="s">
        <v>410</v>
      </c>
      <c r="I688" s="288" t="s">
        <v>141</v>
      </c>
      <c r="J688" s="326" t="s">
        <v>631</v>
      </c>
    </row>
    <row r="689" spans="1:10" ht="15" x14ac:dyDescent="0.2">
      <c r="A689" s="41" t="s">
        <v>384</v>
      </c>
      <c r="B689" s="384" t="s">
        <v>417</v>
      </c>
      <c r="C689" s="390" t="s">
        <v>727</v>
      </c>
      <c r="D689" s="391"/>
      <c r="E689" s="378">
        <v>1642</v>
      </c>
      <c r="F689" s="379"/>
      <c r="G689" s="225"/>
      <c r="H689" s="80" t="s">
        <v>410</v>
      </c>
      <c r="I689" s="288"/>
      <c r="J689" s="326" t="str">
        <f>+C689</f>
        <v>Reimbursement To Staff</v>
      </c>
    </row>
    <row r="690" spans="1:10" ht="15" x14ac:dyDescent="0.2">
      <c r="A690" s="41" t="s">
        <v>384</v>
      </c>
      <c r="B690" s="384" t="s">
        <v>419</v>
      </c>
      <c r="C690" s="390" t="s">
        <v>728</v>
      </c>
      <c r="D690" s="391"/>
      <c r="E690" s="378">
        <v>1643</v>
      </c>
      <c r="F690" s="379"/>
      <c r="G690" s="225"/>
      <c r="H690" s="80" t="s">
        <v>410</v>
      </c>
      <c r="I690" s="288"/>
      <c r="J690" s="326" t="str">
        <f>+C690</f>
        <v>Penalty By Regulators</v>
      </c>
    </row>
    <row r="691" spans="1:10" ht="24" x14ac:dyDescent="0.2">
      <c r="A691" s="41" t="s">
        <v>384</v>
      </c>
      <c r="B691" s="384" t="s">
        <v>509</v>
      </c>
      <c r="C691" s="390" t="s">
        <v>729</v>
      </c>
      <c r="D691" s="391"/>
      <c r="E691" s="378">
        <v>1644</v>
      </c>
      <c r="F691" s="379"/>
      <c r="G691" s="225"/>
      <c r="H691" s="80" t="s">
        <v>410</v>
      </c>
      <c r="I691" s="288"/>
      <c r="J691" s="326" t="str">
        <f>+C691</f>
        <v>Audit Fees- Concurrent\Credit Etc</v>
      </c>
    </row>
    <row r="692" spans="1:10" ht="24" x14ac:dyDescent="0.2">
      <c r="A692" s="41" t="s">
        <v>384</v>
      </c>
      <c r="B692" s="384" t="s">
        <v>423</v>
      </c>
      <c r="C692" s="390" t="s">
        <v>730</v>
      </c>
      <c r="D692" s="391"/>
      <c r="E692" s="378">
        <v>1646</v>
      </c>
      <c r="F692" s="379"/>
      <c r="G692" s="225"/>
      <c r="H692" s="80" t="s">
        <v>410</v>
      </c>
      <c r="I692" s="288"/>
      <c r="J692" s="326" t="str">
        <f>+C692</f>
        <v>Supply Of Manpower &amp; Security Guards Etc</v>
      </c>
    </row>
    <row r="693" spans="1:10" ht="36" x14ac:dyDescent="0.2">
      <c r="A693" s="41" t="s">
        <v>384</v>
      </c>
      <c r="B693" s="392" t="s">
        <v>425</v>
      </c>
      <c r="C693" s="390" t="s">
        <v>731</v>
      </c>
      <c r="D693" s="391"/>
      <c r="E693" s="378">
        <v>1648</v>
      </c>
      <c r="F693" s="379"/>
      <c r="G693" s="225"/>
      <c r="H693" s="80" t="s">
        <v>410</v>
      </c>
      <c r="I693" s="288"/>
      <c r="J693" s="326" t="str">
        <f>+C693</f>
        <v>Payment To Support Services-NSSC/ Contact Center/ Bobcaps Etc</v>
      </c>
    </row>
    <row r="694" spans="1:10" ht="15" x14ac:dyDescent="0.2">
      <c r="A694" s="41" t="s">
        <v>384</v>
      </c>
      <c r="B694" s="288" t="s">
        <v>143</v>
      </c>
      <c r="C694" s="283" t="s">
        <v>632</v>
      </c>
      <c r="D694" s="220"/>
      <c r="E694" s="222">
        <v>1650</v>
      </c>
      <c r="F694" s="232">
        <v>24750</v>
      </c>
      <c r="G694" s="225"/>
      <c r="H694" s="80" t="s">
        <v>410</v>
      </c>
      <c r="I694" s="288" t="s">
        <v>143</v>
      </c>
      <c r="J694" s="283" t="s">
        <v>632</v>
      </c>
    </row>
    <row r="695" spans="1:10" ht="15" x14ac:dyDescent="0.2">
      <c r="A695" s="41" t="s">
        <v>384</v>
      </c>
      <c r="B695" s="288" t="s">
        <v>256</v>
      </c>
      <c r="C695" s="283" t="s">
        <v>633</v>
      </c>
      <c r="D695" s="220"/>
      <c r="E695" s="222">
        <v>1651</v>
      </c>
      <c r="F695" s="232">
        <v>24765</v>
      </c>
      <c r="G695" s="225"/>
      <c r="H695" s="80" t="s">
        <v>410</v>
      </c>
      <c r="I695" s="288" t="s">
        <v>256</v>
      </c>
      <c r="J695" s="283" t="s">
        <v>633</v>
      </c>
    </row>
    <row r="696" spans="1:10" ht="15" x14ac:dyDescent="0.2">
      <c r="A696" s="41" t="s">
        <v>384</v>
      </c>
      <c r="B696" s="288" t="s">
        <v>417</v>
      </c>
      <c r="C696" s="283" t="s">
        <v>634</v>
      </c>
      <c r="D696" s="220"/>
      <c r="E696" s="222">
        <v>1660</v>
      </c>
      <c r="F696" s="232">
        <v>24900</v>
      </c>
      <c r="G696" s="225"/>
      <c r="H696" s="80" t="s">
        <v>410</v>
      </c>
      <c r="I696" s="288" t="s">
        <v>417</v>
      </c>
      <c r="J696" s="283" t="s">
        <v>634</v>
      </c>
    </row>
    <row r="697" spans="1:10" ht="15" x14ac:dyDescent="0.2">
      <c r="A697" s="41" t="s">
        <v>384</v>
      </c>
      <c r="B697" s="288" t="s">
        <v>419</v>
      </c>
      <c r="C697" s="283" t="s">
        <v>635</v>
      </c>
      <c r="D697" s="220"/>
      <c r="E697" s="222">
        <v>1661</v>
      </c>
      <c r="F697" s="232">
        <v>24915</v>
      </c>
      <c r="G697" s="225"/>
      <c r="H697" s="80" t="s">
        <v>410</v>
      </c>
      <c r="I697" s="288" t="s">
        <v>419</v>
      </c>
      <c r="J697" s="283" t="s">
        <v>635</v>
      </c>
    </row>
    <row r="698" spans="1:10" ht="24" x14ac:dyDescent="0.2">
      <c r="A698" s="41" t="s">
        <v>384</v>
      </c>
      <c r="B698" s="384" t="s">
        <v>562</v>
      </c>
      <c r="C698" s="390" t="s">
        <v>732</v>
      </c>
      <c r="D698" s="377"/>
      <c r="E698" s="378">
        <v>1662</v>
      </c>
      <c r="F698" s="379"/>
      <c r="G698" s="225"/>
      <c r="H698" s="80" t="s">
        <v>410</v>
      </c>
      <c r="I698" s="288"/>
      <c r="J698" s="283" t="str">
        <f>+C698</f>
        <v>Hotel Boarding And Lodging Expense</v>
      </c>
    </row>
    <row r="699" spans="1:10" ht="15" x14ac:dyDescent="0.2">
      <c r="A699" s="41" t="s">
        <v>384</v>
      </c>
      <c r="B699" s="288" t="s">
        <v>509</v>
      </c>
      <c r="C699" s="283" t="s">
        <v>508</v>
      </c>
      <c r="D699" s="220"/>
      <c r="E699" s="222">
        <v>1670</v>
      </c>
      <c r="F699" s="232">
        <v>25050</v>
      </c>
      <c r="G699" s="225"/>
      <c r="H699" s="80" t="s">
        <v>410</v>
      </c>
      <c r="I699" s="288" t="s">
        <v>509</v>
      </c>
      <c r="J699" s="283" t="s">
        <v>508</v>
      </c>
    </row>
    <row r="700" spans="1:10" ht="24" x14ac:dyDescent="0.2">
      <c r="A700" s="41" t="s">
        <v>384</v>
      </c>
      <c r="B700" s="288"/>
      <c r="C700" s="283" t="s">
        <v>636</v>
      </c>
      <c r="D700" s="220"/>
      <c r="E700" s="222">
        <v>1672</v>
      </c>
      <c r="F700" s="232">
        <v>25080</v>
      </c>
      <c r="G700" s="225"/>
      <c r="H700" s="80" t="s">
        <v>410</v>
      </c>
      <c r="I700" s="288"/>
      <c r="J700" s="283" t="s">
        <v>636</v>
      </c>
    </row>
    <row r="701" spans="1:10" ht="24" x14ac:dyDescent="0.2">
      <c r="A701" s="41" t="s">
        <v>384</v>
      </c>
      <c r="B701" s="288" t="s">
        <v>423</v>
      </c>
      <c r="C701" s="283" t="s">
        <v>637</v>
      </c>
      <c r="D701" s="220"/>
      <c r="E701" s="222">
        <v>1675</v>
      </c>
      <c r="F701" s="232">
        <v>25125</v>
      </c>
      <c r="G701" s="225"/>
      <c r="H701" s="80" t="s">
        <v>410</v>
      </c>
      <c r="I701" s="288" t="s">
        <v>423</v>
      </c>
      <c r="J701" s="283" t="s">
        <v>637</v>
      </c>
    </row>
    <row r="702" spans="1:10" ht="24" x14ac:dyDescent="0.2">
      <c r="A702" s="41" t="s">
        <v>384</v>
      </c>
      <c r="B702" s="288" t="s">
        <v>425</v>
      </c>
      <c r="C702" s="338" t="s">
        <v>638</v>
      </c>
      <c r="D702" s="327"/>
      <c r="E702" s="222">
        <v>1677</v>
      </c>
      <c r="F702" s="232">
        <v>25155</v>
      </c>
      <c r="G702" s="225"/>
      <c r="H702" s="80" t="s">
        <v>410</v>
      </c>
      <c r="I702" s="288" t="s">
        <v>425</v>
      </c>
      <c r="J702" s="338" t="s">
        <v>638</v>
      </c>
    </row>
    <row r="703" spans="1:10" ht="24" x14ac:dyDescent="0.2">
      <c r="A703" s="41" t="s">
        <v>384</v>
      </c>
      <c r="B703" s="392" t="s">
        <v>572</v>
      </c>
      <c r="C703" s="390" t="s">
        <v>733</v>
      </c>
      <c r="D703" s="377"/>
      <c r="E703" s="378">
        <v>1679</v>
      </c>
      <c r="F703" s="379"/>
      <c r="G703" s="225"/>
      <c r="H703" s="80" t="s">
        <v>410</v>
      </c>
      <c r="I703" s="288"/>
      <c r="J703" s="338" t="str">
        <f>+C703</f>
        <v>Charges Paid To Visa On Prepaid Card Txns</v>
      </c>
    </row>
    <row r="704" spans="1:10" ht="15" x14ac:dyDescent="0.2">
      <c r="A704" s="41" t="s">
        <v>384</v>
      </c>
      <c r="B704" s="288" t="s">
        <v>554</v>
      </c>
      <c r="C704" s="283" t="s">
        <v>639</v>
      </c>
      <c r="D704" s="220"/>
      <c r="E704" s="222">
        <v>1680</v>
      </c>
      <c r="F704" s="232">
        <v>25200</v>
      </c>
      <c r="G704" s="225"/>
      <c r="H704" s="80" t="s">
        <v>410</v>
      </c>
      <c r="I704" s="288" t="s">
        <v>554</v>
      </c>
      <c r="J704" s="283" t="s">
        <v>639</v>
      </c>
    </row>
    <row r="705" spans="1:10" ht="24" x14ac:dyDescent="0.2">
      <c r="A705" s="41" t="s">
        <v>384</v>
      </c>
      <c r="B705" s="392" t="s">
        <v>576</v>
      </c>
      <c r="C705" s="390" t="s">
        <v>734</v>
      </c>
      <c r="D705" s="377"/>
      <c r="E705" s="378">
        <v>1681</v>
      </c>
      <c r="F705" s="379"/>
      <c r="G705" s="225"/>
      <c r="H705" s="80" t="s">
        <v>410</v>
      </c>
      <c r="I705" s="288"/>
      <c r="J705" s="283" t="str">
        <f>+C705</f>
        <v>Professional/Computer Course Fee Reimbursement To Staff</v>
      </c>
    </row>
    <row r="706" spans="1:10" ht="15" x14ac:dyDescent="0.2">
      <c r="A706" s="41" t="s">
        <v>384</v>
      </c>
      <c r="B706" s="288" t="s">
        <v>556</v>
      </c>
      <c r="C706" s="283" t="s">
        <v>640</v>
      </c>
      <c r="D706" s="220"/>
      <c r="E706" s="222">
        <v>1685</v>
      </c>
      <c r="F706" s="232">
        <v>25275</v>
      </c>
      <c r="G706" s="225"/>
      <c r="H706" s="80" t="s">
        <v>410</v>
      </c>
      <c r="I706" s="288" t="s">
        <v>556</v>
      </c>
      <c r="J706" s="283" t="s">
        <v>640</v>
      </c>
    </row>
    <row r="707" spans="1:10" ht="15" x14ac:dyDescent="0.2">
      <c r="A707" s="41" t="s">
        <v>384</v>
      </c>
      <c r="B707" s="392" t="s">
        <v>580</v>
      </c>
      <c r="C707" s="390" t="s">
        <v>735</v>
      </c>
      <c r="D707" s="377"/>
      <c r="E707" s="378">
        <v>1686</v>
      </c>
      <c r="F707" s="379"/>
      <c r="G707" s="225"/>
      <c r="H707" s="80" t="s">
        <v>410</v>
      </c>
      <c r="I707" s="288"/>
      <c r="J707" s="283" t="str">
        <f>+C707</f>
        <v>Coveyance Expenses</v>
      </c>
    </row>
    <row r="708" spans="1:10" ht="15" x14ac:dyDescent="0.2">
      <c r="A708" s="41" t="s">
        <v>384</v>
      </c>
      <c r="B708" s="288" t="s">
        <v>558</v>
      </c>
      <c r="C708" s="283" t="s">
        <v>641</v>
      </c>
      <c r="D708" s="220"/>
      <c r="E708" s="222">
        <v>1690</v>
      </c>
      <c r="F708" s="232">
        <v>25350</v>
      </c>
      <c r="G708" s="225"/>
      <c r="H708" s="80" t="s">
        <v>410</v>
      </c>
      <c r="I708" s="288" t="s">
        <v>558</v>
      </c>
      <c r="J708" s="283" t="s">
        <v>641</v>
      </c>
    </row>
    <row r="709" spans="1:10" ht="15" x14ac:dyDescent="0.2">
      <c r="A709" s="41" t="s">
        <v>384</v>
      </c>
      <c r="B709" s="288" t="s">
        <v>560</v>
      </c>
      <c r="C709" s="283" t="s">
        <v>642</v>
      </c>
      <c r="D709" s="220"/>
      <c r="E709" s="222">
        <v>1691</v>
      </c>
      <c r="F709" s="232">
        <v>25365</v>
      </c>
      <c r="G709" s="225"/>
      <c r="H709" s="80" t="s">
        <v>410</v>
      </c>
      <c r="I709" s="288" t="s">
        <v>560</v>
      </c>
      <c r="J709" s="283" t="s">
        <v>642</v>
      </c>
    </row>
    <row r="710" spans="1:10" ht="15" x14ac:dyDescent="0.2">
      <c r="A710" s="41" t="s">
        <v>384</v>
      </c>
      <c r="B710" s="288" t="s">
        <v>562</v>
      </c>
      <c r="C710" s="283" t="s">
        <v>643</v>
      </c>
      <c r="D710" s="220"/>
      <c r="E710" s="222">
        <v>1692</v>
      </c>
      <c r="F710" s="232">
        <v>25380</v>
      </c>
      <c r="G710" s="225"/>
      <c r="H710" s="80" t="s">
        <v>410</v>
      </c>
      <c r="I710" s="288" t="s">
        <v>562</v>
      </c>
      <c r="J710" s="283" t="s">
        <v>643</v>
      </c>
    </row>
    <row r="711" spans="1:10" ht="15" x14ac:dyDescent="0.2">
      <c r="A711" s="41" t="s">
        <v>384</v>
      </c>
      <c r="B711" s="320" t="s">
        <v>644</v>
      </c>
      <c r="C711" s="283" t="s">
        <v>645</v>
      </c>
      <c r="D711" s="220"/>
      <c r="E711" s="222">
        <v>1693</v>
      </c>
      <c r="F711" s="232">
        <v>25395</v>
      </c>
      <c r="G711" s="225"/>
      <c r="H711" s="80" t="s">
        <v>410</v>
      </c>
      <c r="I711" s="320" t="s">
        <v>644</v>
      </c>
      <c r="J711" s="283" t="s">
        <v>645</v>
      </c>
    </row>
    <row r="712" spans="1:10" ht="15" x14ac:dyDescent="0.2">
      <c r="A712" s="41" t="s">
        <v>384</v>
      </c>
      <c r="B712" s="288"/>
      <c r="C712" s="236" t="s">
        <v>646</v>
      </c>
      <c r="D712" s="227"/>
      <c r="E712" s="240"/>
      <c r="F712" s="301" t="s">
        <v>80</v>
      </c>
      <c r="G712" s="225">
        <f>+SUM(F682:F711)</f>
        <v>474435</v>
      </c>
      <c r="H712" s="80" t="s">
        <v>410</v>
      </c>
      <c r="I712" s="288"/>
      <c r="J712" s="236" t="s">
        <v>646</v>
      </c>
    </row>
    <row r="713" spans="1:10" ht="15.75" x14ac:dyDescent="0.2">
      <c r="A713" s="41" t="s">
        <v>384</v>
      </c>
      <c r="B713" s="251" t="s">
        <v>647</v>
      </c>
      <c r="C713" s="236"/>
      <c r="D713" s="227"/>
      <c r="E713" s="240"/>
      <c r="F713" s="301" t="s">
        <v>80</v>
      </c>
      <c r="G713" s="321" t="e">
        <f>G654+G661+G662+G663+G664+G671+G675+G680+G712</f>
        <v>#VALUE!</v>
      </c>
      <c r="H713" s="80" t="s">
        <v>410</v>
      </c>
      <c r="I713" s="251" t="s">
        <v>647</v>
      </c>
      <c r="J713" s="236"/>
    </row>
  </sheetData>
  <autoFilter ref="H1:H713"/>
  <mergeCells count="22">
    <mergeCell ref="C72:D72"/>
    <mergeCell ref="J72:K72"/>
    <mergeCell ref="C140:D140"/>
    <mergeCell ref="C145:D145"/>
    <mergeCell ref="C551:D551"/>
    <mergeCell ref="J551:K551"/>
    <mergeCell ref="B548:D548"/>
    <mergeCell ref="I548:K548"/>
    <mergeCell ref="C549:D549"/>
    <mergeCell ref="J549:K549"/>
    <mergeCell ref="C550:D550"/>
    <mergeCell ref="J550:K550"/>
    <mergeCell ref="C167:D167"/>
    <mergeCell ref="C225:D225"/>
    <mergeCell ref="C234:D234"/>
    <mergeCell ref="C239:D239"/>
    <mergeCell ref="C338:D338"/>
    <mergeCell ref="C244:D244"/>
    <mergeCell ref="C307:D307"/>
    <mergeCell ref="C308:D308"/>
    <mergeCell ref="C309:D309"/>
    <mergeCell ref="C311:D311"/>
  </mergeCells>
  <conditionalFormatting sqref="G28">
    <cfRule type="cellIs" dxfId="2" priority="2" operator="notEqual">
      <formula>0</formula>
    </cfRule>
  </conditionalFormatting>
  <conditionalFormatting sqref="B258">
    <cfRule type="cellIs" dxfId="1" priority="3" stopIfTrue="1" operator="equal">
      <formula>#REF!</formula>
    </cfRule>
  </conditionalFormatting>
  <conditionalFormatting sqref="I258">
    <cfRule type="cellIs" dxfId="0" priority="1" stopIfTrue="1" operator="equal">
      <formula>#REF!</formula>
    </cfRule>
  </conditionalFormatting>
  <dataValidations count="4">
    <dataValidation type="whole" allowBlank="1" showInputMessage="1" showErrorMessage="1" error="DO NOT ENTER DECIMALS" sqref="F88 F306:F311 G415 F33 F14:F17 F26 F47:F51 F345:F346 F91:F101 F54:F62 G111:G112 F114:F119 G352 F407:F408 F123 F68:F82 F349:F350 F148:F210 F392:F393 F215:F218 F226 F231:F234 G132 F236:F239 F260:F264 F241:F244 F266:F273 F276:F292 F318:F319 F330:F331 F295:F301 F322:F323 F326:F327 F337:F342 F249:F255 G335 F411 F401:F402 G389:G390 F397:F398 F314:F315 F134:F145 F127:F130 F354:F385 F223:F224 F419:F424">
      <formula1>-999999999999999</formula1>
      <formula2>999999999999999</formula2>
    </dataValidation>
    <dataValidation type="whole" allowBlank="1" showInputMessage="1" showErrorMessage="1" errorTitle="Do Not Enter Decimals" error="Enter the Amount without Decimals" sqref="G662:G664 F673:F674 F666:F670 F645:F648 F656:F660 F469 F438:F439 F442:F443 F631:F635 F464:F465 G471 F495:F497 F460:F462 F513:F515 F508:F509 F528:F529 F531:F532 F536:F537 F540:F542 F546:F551 F518:F522 F568:F569 F677:F679 F574:F576 F588:F597 F584:F585 F637 F640:F641 F643 G650:G652 F450:F458 F502:F506 F556:F562 F564:F566 F580:F582 F602:F617 F620:F623 F625:F629 F682:F684 F687:F688 F694:F697 F699:F702 F704 F706 F708:F711">
      <formula1>-999999999999999000</formula1>
      <formula2>99999999999999900</formula2>
    </dataValidation>
    <dataValidation type="whole" allowBlank="1" showInputMessage="1" showErrorMessage="1" errorTitle="Do Not Enter Decimals" error="Enter the Amount without Decimals" sqref="F459">
      <formula1>-99999999999999</formula1>
      <formula2>999999999999999</formula2>
    </dataValidation>
    <dataValidation type="whole" allowBlank="1" showInputMessage="1" showErrorMessage="1" errorTitle="Do Not Enter Decimals" error="Enter the Amount without Decimals" sqref="F501 F507 F512 F523 F534 F563 F567 F577 F583 F618:F619 F624 F630 F685:F686 F689:F693 F698 F703 F705 F707">
      <formula1>-9999999999999</formula1>
      <formula2>99999999999999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2022-01-10 11:02:40</KDate>
  <Classification>BANK-INTERNAL</Classification>
  <HostName>UKLONPC6</HostName>
  <Domain_User>UKLONPC6/BOBUser</Domain_User>
  <IPAdd>10.10.10.69</IPAdd>
  <FilePath>C:\GSC Accounts- Nitin 25th may\NPA ACCOUNTS\ACCOUNTS NPA\JSPAL\restructure\PROVISION\provision as on 31.12.2021\moc\3. London 14 MOC - USD.xls</FilePath>
  <KID>9C7BEFC12234637774093605743158</KID>
  <UniqueName/>
  <Suggested/>
  <Justification/>
</Klassify>
</file>

<file path=customXml/itemProps1.xml><?xml version="1.0" encoding="utf-8"?>
<ds:datastoreItem xmlns:ds="http://schemas.openxmlformats.org/officeDocument/2006/customXml" ds:itemID="{625D9ECF-0326-42AA-9C1A-D0DFF71B01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MOC</vt:lpstr>
      <vt:lpstr>INR</vt:lpstr>
      <vt:lpstr>LC</vt:lpstr>
      <vt:lpstr>INR!Print_Area</vt:lpstr>
      <vt:lpstr>LC!Print_Area</vt:lpstr>
      <vt:lpstr>MOC!Print_Titles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VINAYAK GORAKH</dc:creator>
  <cp:lastModifiedBy>Acer</cp:lastModifiedBy>
  <cp:lastPrinted>2022-03-29T08:50:15Z</cp:lastPrinted>
  <dcterms:created xsi:type="dcterms:W3CDTF">2002-03-29T04:01:53Z</dcterms:created>
  <dcterms:modified xsi:type="dcterms:W3CDTF">2024-02-13T06:04:52Z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BANK-INTERNAL</vt:lpwstr>
  </property>
  <property fmtid="{D5CDD505-2E9C-101B-9397-08002B2CF9AE}" pid="3" name="Rules">
    <vt:lpwstr/>
  </property>
  <property fmtid="{D5CDD505-2E9C-101B-9397-08002B2CF9AE}" pid="4" name="KID">
    <vt:lpwstr>9C7BEFC12234637774093605743158</vt:lpwstr>
  </property>
</Properties>
</file>